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önmez-06.03.2017\ÇKA PROJE 2021\İHALE DOSYASI\son halleri\"/>
    </mc:Choice>
  </mc:AlternateContent>
  <xr:revisionPtr revIDLastSave="0" documentId="13_ncr:1_{A975DBB3-0B2E-4774-B369-115970F0DB2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İCMAL" sheetId="12" r:id="rId1"/>
    <sheet name="Mekanik Ekipman Maliyet" sheetId="10" r:id="rId2"/>
    <sheet name="Borulama ve Bağlantı" sheetId="13" r:id="rId3"/>
    <sheet name="ekipman(2.KADEME)" sheetId="2" state="hidden" r:id="rId4"/>
  </sheets>
  <definedNames>
    <definedName name="_xlnm._FilterDatabase" localSheetId="3" hidden="1">'ekipman(2.KADEME)'!$B$3:$AJ$94</definedName>
    <definedName name="_xlnm._FilterDatabase" localSheetId="1" hidden="1">'Mekanik Ekipman Maliyet'!$B$4:$I$69</definedName>
    <definedName name="dolar" localSheetId="3">#REF!</definedName>
    <definedName name="dolar" localSheetId="1">#REF!</definedName>
    <definedName name="dolar">#REF!</definedName>
    <definedName name="euro" localSheetId="3">#REF!</definedName>
    <definedName name="euro" localSheetId="1">#REF!</definedName>
    <definedName name="euro">#REF!</definedName>
    <definedName name="_xlnm.Print_Area" localSheetId="2">'Borulama ve Bağlantı'!$A$1:$H$99</definedName>
    <definedName name="_xlnm.Print_Area" localSheetId="3">'ekipman(2.KADEME)'!$A$1:$AJ$98</definedName>
    <definedName name="_xlnm.Print_Area" localSheetId="1">'Mekanik Ekipman Maliyet'!$A$1:$K$72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64" i="2" l="1"/>
  <c r="AD64" i="2" s="1"/>
  <c r="O64" i="2"/>
  <c r="AE64" i="2" s="1"/>
  <c r="O65" i="2"/>
  <c r="R65" i="2"/>
  <c r="X65" i="2"/>
  <c r="AF65" i="2" s="1"/>
  <c r="AH65" i="2" s="1"/>
  <c r="AJ65" i="2" s="1"/>
  <c r="AE65" i="2"/>
  <c r="X39" i="2"/>
  <c r="AF39" i="2" s="1"/>
  <c r="AH39" i="2" s="1"/>
  <c r="AJ39" i="2" s="1"/>
  <c r="O39" i="2"/>
  <c r="AE39" i="2" s="1"/>
  <c r="AE6" i="2"/>
  <c r="X6" i="2"/>
  <c r="AF6" i="2" s="1"/>
  <c r="AH6" i="2" s="1"/>
  <c r="AJ6" i="2" s="1"/>
  <c r="AE46" i="2"/>
  <c r="X46" i="2"/>
  <c r="AF46" i="2" s="1"/>
  <c r="AH46" i="2" s="1"/>
  <c r="AJ46" i="2" s="1"/>
  <c r="AD39" i="2" l="1"/>
  <c r="AD65" i="2"/>
  <c r="AF64" i="2"/>
  <c r="AH64" i="2" s="1"/>
  <c r="AJ64" i="2" s="1"/>
  <c r="AH94" i="2"/>
  <c r="AJ94" i="2" s="1"/>
  <c r="AH93" i="2"/>
  <c r="AJ93" i="2" s="1"/>
  <c r="AH92" i="2"/>
  <c r="AJ92" i="2" s="1"/>
  <c r="AH91" i="2"/>
  <c r="AJ91" i="2" s="1"/>
  <c r="AH90" i="2"/>
  <c r="AJ90" i="2" s="1"/>
  <c r="AE89" i="2"/>
  <c r="X89" i="2"/>
  <c r="AF89" i="2" s="1"/>
  <c r="AH89" i="2" s="1"/>
  <c r="AJ89" i="2" s="1"/>
  <c r="AE88" i="2"/>
  <c r="X88" i="2"/>
  <c r="AD88" i="2" s="1"/>
  <c r="X87" i="2"/>
  <c r="AF87" i="2" s="1"/>
  <c r="AH87" i="2" s="1"/>
  <c r="AJ87" i="2" s="1"/>
  <c r="R87" i="2"/>
  <c r="O87" i="2"/>
  <c r="AE87" i="2" s="1"/>
  <c r="X85" i="2"/>
  <c r="AF85" i="2" s="1"/>
  <c r="AH85" i="2" s="1"/>
  <c r="AJ85" i="2" s="1"/>
  <c r="O85" i="2"/>
  <c r="AE85" i="2" s="1"/>
  <c r="X84" i="2"/>
  <c r="AD84" i="2" s="1"/>
  <c r="O84" i="2"/>
  <c r="AE84" i="2" s="1"/>
  <c r="X83" i="2"/>
  <c r="AD83" i="2" s="1"/>
  <c r="O83" i="2"/>
  <c r="AE83" i="2" s="1"/>
  <c r="AD82" i="2"/>
  <c r="X82" i="2"/>
  <c r="AF82" i="2" s="1"/>
  <c r="AH82" i="2" s="1"/>
  <c r="AJ82" i="2" s="1"/>
  <c r="R82" i="2"/>
  <c r="O82" i="2"/>
  <c r="AE82" i="2" s="1"/>
  <c r="X81" i="2"/>
  <c r="AD81" i="2" s="1"/>
  <c r="R81" i="2"/>
  <c r="O81" i="2"/>
  <c r="AE81" i="2" s="1"/>
  <c r="X80" i="2"/>
  <c r="AF80" i="2" s="1"/>
  <c r="AH80" i="2" s="1"/>
  <c r="AJ80" i="2" s="1"/>
  <c r="R80" i="2"/>
  <c r="O80" i="2"/>
  <c r="AE80" i="2" s="1"/>
  <c r="X79" i="2"/>
  <c r="AF79" i="2" s="1"/>
  <c r="AH79" i="2" s="1"/>
  <c r="AJ79" i="2" s="1"/>
  <c r="R79" i="2"/>
  <c r="O79" i="2"/>
  <c r="AE79" i="2" s="1"/>
  <c r="X78" i="2"/>
  <c r="AF78" i="2" s="1"/>
  <c r="AH78" i="2" s="1"/>
  <c r="AJ78" i="2" s="1"/>
  <c r="R78" i="2"/>
  <c r="O78" i="2"/>
  <c r="AE78" i="2" s="1"/>
  <c r="X77" i="2"/>
  <c r="AD77" i="2" s="1"/>
  <c r="R77" i="2"/>
  <c r="O77" i="2"/>
  <c r="AE77" i="2" s="1"/>
  <c r="AE75" i="2"/>
  <c r="X75" i="2"/>
  <c r="AF75" i="2" s="1"/>
  <c r="AH75" i="2" s="1"/>
  <c r="AJ75" i="2" s="1"/>
  <c r="P75" i="2"/>
  <c r="R75" i="2" s="1"/>
  <c r="AE74" i="2"/>
  <c r="X74" i="2"/>
  <c r="AD74" i="2" s="1"/>
  <c r="AE73" i="2"/>
  <c r="X73" i="2"/>
  <c r="AD73" i="2" s="1"/>
  <c r="AE71" i="2"/>
  <c r="X71" i="2"/>
  <c r="AF71" i="2" s="1"/>
  <c r="AH71" i="2" s="1"/>
  <c r="AJ71" i="2" s="1"/>
  <c r="AE70" i="2"/>
  <c r="X70" i="2"/>
  <c r="AD70" i="2" s="1"/>
  <c r="X69" i="2"/>
  <c r="AD69" i="2" s="1"/>
  <c r="R69" i="2"/>
  <c r="O69" i="2"/>
  <c r="AE69" i="2" s="1"/>
  <c r="X68" i="2"/>
  <c r="AF68" i="2" s="1"/>
  <c r="AH68" i="2" s="1"/>
  <c r="AJ68" i="2" s="1"/>
  <c r="R68" i="2"/>
  <c r="O68" i="2"/>
  <c r="AE68" i="2" s="1"/>
  <c r="X67" i="2"/>
  <c r="AF67" i="2" s="1"/>
  <c r="AH67" i="2" s="1"/>
  <c r="AJ67" i="2" s="1"/>
  <c r="R67" i="2"/>
  <c r="O67" i="2"/>
  <c r="AE67" i="2" s="1"/>
  <c r="X63" i="2"/>
  <c r="AF63" i="2" s="1"/>
  <c r="AH63" i="2" s="1"/>
  <c r="AJ63" i="2" s="1"/>
  <c r="R63" i="2"/>
  <c r="O63" i="2"/>
  <c r="AE63" i="2" s="1"/>
  <c r="X61" i="2"/>
  <c r="AF61" i="2" s="1"/>
  <c r="AH61" i="2" s="1"/>
  <c r="AJ61" i="2" s="1"/>
  <c r="R61" i="2"/>
  <c r="O61" i="2"/>
  <c r="AE61" i="2" s="1"/>
  <c r="AE60" i="2"/>
  <c r="X60" i="2"/>
  <c r="AF60" i="2" s="1"/>
  <c r="AH60" i="2" s="1"/>
  <c r="AJ60" i="2" s="1"/>
  <c r="AE59" i="2"/>
  <c r="X59" i="2"/>
  <c r="AD59" i="2" s="1"/>
  <c r="AE58" i="2"/>
  <c r="X58" i="2"/>
  <c r="AF58" i="2" s="1"/>
  <c r="AH58" i="2" s="1"/>
  <c r="AJ58" i="2" s="1"/>
  <c r="X57" i="2"/>
  <c r="AD57" i="2" s="1"/>
  <c r="R57" i="2"/>
  <c r="O57" i="2"/>
  <c r="AE57" i="2" s="1"/>
  <c r="X56" i="2"/>
  <c r="AD56" i="2" s="1"/>
  <c r="R56" i="2"/>
  <c r="O56" i="2"/>
  <c r="AE56" i="2" s="1"/>
  <c r="X55" i="2"/>
  <c r="AD55" i="2" s="1"/>
  <c r="O55" i="2"/>
  <c r="AE55" i="2" s="1"/>
  <c r="X53" i="2"/>
  <c r="AF53" i="2" s="1"/>
  <c r="AH53" i="2" s="1"/>
  <c r="AJ53" i="2" s="1"/>
  <c r="O53" i="2"/>
  <c r="AE53" i="2" s="1"/>
  <c r="AE51" i="2"/>
  <c r="X51" i="2"/>
  <c r="AF51" i="2" s="1"/>
  <c r="AH51" i="2" s="1"/>
  <c r="AJ51" i="2" s="1"/>
  <c r="X50" i="2"/>
  <c r="AD50" i="2" s="1"/>
  <c r="R50" i="2"/>
  <c r="O50" i="2"/>
  <c r="AE50" i="2" s="1"/>
  <c r="X49" i="2"/>
  <c r="AD49" i="2" s="1"/>
  <c r="R49" i="2"/>
  <c r="O49" i="2"/>
  <c r="AE49" i="2" s="1"/>
  <c r="X48" i="2"/>
  <c r="AD48" i="2" s="1"/>
  <c r="R48" i="2"/>
  <c r="O48" i="2"/>
  <c r="AE48" i="2" s="1"/>
  <c r="X47" i="2"/>
  <c r="AD47" i="2" s="1"/>
  <c r="R47" i="2"/>
  <c r="O47" i="2"/>
  <c r="AE47" i="2" s="1"/>
  <c r="X44" i="2"/>
  <c r="AD44" i="2" s="1"/>
  <c r="R44" i="2"/>
  <c r="O44" i="2"/>
  <c r="AE44" i="2" s="1"/>
  <c r="X42" i="2"/>
  <c r="AF42" i="2" s="1"/>
  <c r="AH42" i="2" s="1"/>
  <c r="AJ42" i="2" s="1"/>
  <c r="R42" i="2"/>
  <c r="O42" i="2"/>
  <c r="AE42" i="2" s="1"/>
  <c r="X40" i="2"/>
  <c r="AF40" i="2" s="1"/>
  <c r="AH40" i="2" s="1"/>
  <c r="AJ40" i="2" s="1"/>
  <c r="R40" i="2"/>
  <c r="O40" i="2"/>
  <c r="AE40" i="2" s="1"/>
  <c r="X37" i="2"/>
  <c r="AF37" i="2" s="1"/>
  <c r="AH37" i="2" s="1"/>
  <c r="AJ37" i="2" s="1"/>
  <c r="O37" i="2"/>
  <c r="AE37" i="2" s="1"/>
  <c r="J37" i="2"/>
  <c r="P37" i="2" s="1"/>
  <c r="R37" i="2" s="1"/>
  <c r="X36" i="2"/>
  <c r="AD36" i="2" s="1"/>
  <c r="R36" i="2"/>
  <c r="O36" i="2"/>
  <c r="AE36" i="2" s="1"/>
  <c r="X35" i="2"/>
  <c r="AD35" i="2" s="1"/>
  <c r="R35" i="2"/>
  <c r="O35" i="2"/>
  <c r="AE35" i="2" s="1"/>
  <c r="AE34" i="2"/>
  <c r="X34" i="2"/>
  <c r="AD34" i="2" s="1"/>
  <c r="X33" i="2"/>
  <c r="R33" i="2"/>
  <c r="O33" i="2"/>
  <c r="AE33" i="2" s="1"/>
  <c r="X31" i="2"/>
  <c r="R31" i="2"/>
  <c r="O31" i="2"/>
  <c r="AE31" i="2" s="1"/>
  <c r="X30" i="2"/>
  <c r="R30" i="2"/>
  <c r="O30" i="2"/>
  <c r="AE30" i="2" s="1"/>
  <c r="AF28" i="2"/>
  <c r="AH28" i="2" s="1"/>
  <c r="AJ28" i="2" s="1"/>
  <c r="AD28" i="2"/>
  <c r="R28" i="2"/>
  <c r="O28" i="2"/>
  <c r="AE28" i="2" s="1"/>
  <c r="AE27" i="2"/>
  <c r="X27" i="2"/>
  <c r="AD27" i="2" s="1"/>
  <c r="X26" i="2"/>
  <c r="AF26" i="2" s="1"/>
  <c r="AH26" i="2" s="1"/>
  <c r="AJ26" i="2" s="1"/>
  <c r="R26" i="2"/>
  <c r="O26" i="2"/>
  <c r="AE26" i="2" s="1"/>
  <c r="AE25" i="2"/>
  <c r="X25" i="2"/>
  <c r="AF25" i="2" s="1"/>
  <c r="AH25" i="2" s="1"/>
  <c r="AJ25" i="2" s="1"/>
  <c r="X24" i="2"/>
  <c r="AD24" i="2" s="1"/>
  <c r="R24" i="2"/>
  <c r="O24" i="2"/>
  <c r="AE24" i="2" s="1"/>
  <c r="X23" i="2"/>
  <c r="AD23" i="2" s="1"/>
  <c r="R23" i="2"/>
  <c r="O23" i="2"/>
  <c r="AE23" i="2" s="1"/>
  <c r="X22" i="2"/>
  <c r="AD22" i="2" s="1"/>
  <c r="R22" i="2"/>
  <c r="O22" i="2"/>
  <c r="AE22" i="2" s="1"/>
  <c r="X21" i="2"/>
  <c r="AD21" i="2" s="1"/>
  <c r="R21" i="2"/>
  <c r="O21" i="2"/>
  <c r="AE21" i="2" s="1"/>
  <c r="X19" i="2"/>
  <c r="AF19" i="2" s="1"/>
  <c r="AH19" i="2" s="1"/>
  <c r="AJ19" i="2" s="1"/>
  <c r="R19" i="2"/>
  <c r="O19" i="2"/>
  <c r="AE19" i="2" s="1"/>
  <c r="X17" i="2"/>
  <c r="AD17" i="2" s="1"/>
  <c r="R17" i="2"/>
  <c r="O17" i="2"/>
  <c r="AE17" i="2" s="1"/>
  <c r="AE16" i="2"/>
  <c r="X16" i="2"/>
  <c r="AD16" i="2" s="1"/>
  <c r="X15" i="2"/>
  <c r="R15" i="2"/>
  <c r="O15" i="2"/>
  <c r="AE15" i="2" s="1"/>
  <c r="X14" i="2"/>
  <c r="R14" i="2"/>
  <c r="O14" i="2"/>
  <c r="AE14" i="2" s="1"/>
  <c r="X13" i="2"/>
  <c r="R13" i="2"/>
  <c r="O13" i="2"/>
  <c r="AE13" i="2" s="1"/>
  <c r="X12" i="2"/>
  <c r="R12" i="2"/>
  <c r="O12" i="2"/>
  <c r="AE12" i="2" s="1"/>
  <c r="X11" i="2"/>
  <c r="R11" i="2"/>
  <c r="O11" i="2"/>
  <c r="AE11" i="2" s="1"/>
  <c r="AE9" i="2"/>
  <c r="X9" i="2"/>
  <c r="AF9" i="2" s="1"/>
  <c r="AH9" i="2" s="1"/>
  <c r="AJ9" i="2" s="1"/>
  <c r="AE7" i="2"/>
  <c r="X7" i="2"/>
  <c r="AF7" i="2" s="1"/>
  <c r="AH7" i="2" s="1"/>
  <c r="AJ7" i="2" s="1"/>
  <c r="AE5" i="2"/>
  <c r="X5" i="2"/>
  <c r="AF5" i="2" s="1"/>
  <c r="AH5" i="2" s="1"/>
  <c r="AD60" i="2" l="1"/>
  <c r="AD78" i="2"/>
  <c r="AF81" i="2"/>
  <c r="AH81" i="2" s="1"/>
  <c r="AJ81" i="2" s="1"/>
  <c r="AF77" i="2"/>
  <c r="AH77" i="2" s="1"/>
  <c r="AJ77" i="2" s="1"/>
  <c r="AD25" i="2"/>
  <c r="AF34" i="2"/>
  <c r="AH34" i="2" s="1"/>
  <c r="AJ34" i="2" s="1"/>
  <c r="AF35" i="2"/>
  <c r="AH35" i="2" s="1"/>
  <c r="AJ35" i="2" s="1"/>
  <c r="AF36" i="2"/>
  <c r="AH36" i="2" s="1"/>
  <c r="AJ36" i="2" s="1"/>
  <c r="AF74" i="2"/>
  <c r="AH74" i="2" s="1"/>
  <c r="AJ74" i="2" s="1"/>
  <c r="AF84" i="2"/>
  <c r="AH84" i="2" s="1"/>
  <c r="AJ84" i="2" s="1"/>
  <c r="AF88" i="2"/>
  <c r="AH88" i="2" s="1"/>
  <c r="AJ88" i="2" s="1"/>
  <c r="AD26" i="2"/>
  <c r="AF69" i="2"/>
  <c r="AH69" i="2" s="1"/>
  <c r="AJ69" i="2" s="1"/>
  <c r="AD71" i="2"/>
  <c r="AD79" i="2"/>
  <c r="AF83" i="2"/>
  <c r="AH83" i="2" s="1"/>
  <c r="AJ83" i="2" s="1"/>
  <c r="AF16" i="2"/>
  <c r="AH16" i="2" s="1"/>
  <c r="AJ16" i="2" s="1"/>
  <c r="AF17" i="2"/>
  <c r="AH17" i="2" s="1"/>
  <c r="AJ17" i="2" s="1"/>
  <c r="AD51" i="2"/>
  <c r="AD53" i="2"/>
  <c r="AF55" i="2"/>
  <c r="AH55" i="2" s="1"/>
  <c r="AJ55" i="2" s="1"/>
  <c r="AF56" i="2"/>
  <c r="AH56" i="2" s="1"/>
  <c r="AJ56" i="2" s="1"/>
  <c r="AF57" i="2"/>
  <c r="AH57" i="2" s="1"/>
  <c r="AJ57" i="2" s="1"/>
  <c r="AD75" i="2"/>
  <c r="AF22" i="2"/>
  <c r="AH22" i="2" s="1"/>
  <c r="AJ22" i="2" s="1"/>
  <c r="AF24" i="2"/>
  <c r="AH24" i="2" s="1"/>
  <c r="AJ24" i="2" s="1"/>
  <c r="AF44" i="2"/>
  <c r="AH44" i="2" s="1"/>
  <c r="AJ44" i="2" s="1"/>
  <c r="AF47" i="2"/>
  <c r="AH47" i="2" s="1"/>
  <c r="AJ47" i="2" s="1"/>
  <c r="AF48" i="2"/>
  <c r="AH48" i="2" s="1"/>
  <c r="AJ48" i="2" s="1"/>
  <c r="AF49" i="2"/>
  <c r="AH49" i="2" s="1"/>
  <c r="AJ49" i="2" s="1"/>
  <c r="AF50" i="2"/>
  <c r="AH50" i="2" s="1"/>
  <c r="AJ50" i="2" s="1"/>
  <c r="AD61" i="2"/>
  <c r="AD63" i="2"/>
  <c r="AD67" i="2"/>
  <c r="AD68" i="2"/>
  <c r="AF73" i="2"/>
  <c r="AH73" i="2" s="1"/>
  <c r="AJ73" i="2" s="1"/>
  <c r="AD80" i="2"/>
  <c r="AF21" i="2"/>
  <c r="AH21" i="2" s="1"/>
  <c r="AJ21" i="2" s="1"/>
  <c r="AF23" i="2"/>
  <c r="AH23" i="2" s="1"/>
  <c r="AJ23" i="2" s="1"/>
  <c r="AF27" i="2"/>
  <c r="AH27" i="2" s="1"/>
  <c r="AJ27" i="2" s="1"/>
  <c r="AD58" i="2"/>
  <c r="AF59" i="2"/>
  <c r="AH59" i="2" s="1"/>
  <c r="AJ59" i="2" s="1"/>
  <c r="AF70" i="2"/>
  <c r="AH70" i="2" s="1"/>
  <c r="AJ70" i="2" s="1"/>
  <c r="AJ5" i="2"/>
  <c r="AF13" i="2"/>
  <c r="AH13" i="2" s="1"/>
  <c r="AJ13" i="2" s="1"/>
  <c r="AD13" i="2"/>
  <c r="AF15" i="2"/>
  <c r="AH15" i="2" s="1"/>
  <c r="AJ15" i="2" s="1"/>
  <c r="AD15" i="2"/>
  <c r="AF11" i="2"/>
  <c r="AH11" i="2" s="1"/>
  <c r="AJ11" i="2" s="1"/>
  <c r="AD11" i="2"/>
  <c r="AF12" i="2"/>
  <c r="AH12" i="2" s="1"/>
  <c r="AJ12" i="2" s="1"/>
  <c r="AD12" i="2"/>
  <c r="AF14" i="2"/>
  <c r="AH14" i="2" s="1"/>
  <c r="AJ14" i="2" s="1"/>
  <c r="AD14" i="2"/>
  <c r="AF30" i="2"/>
  <c r="AH30" i="2" s="1"/>
  <c r="AJ30" i="2" s="1"/>
  <c r="AD30" i="2"/>
  <c r="AF31" i="2"/>
  <c r="AH31" i="2" s="1"/>
  <c r="AJ31" i="2" s="1"/>
  <c r="AD31" i="2"/>
  <c r="AF33" i="2"/>
  <c r="AH33" i="2" s="1"/>
  <c r="AJ33" i="2" s="1"/>
  <c r="AD33" i="2"/>
  <c r="AD37" i="2"/>
  <c r="AD40" i="2"/>
  <c r="AD42" i="2"/>
  <c r="AD85" i="2"/>
  <c r="AD87" i="2"/>
  <c r="AD89" i="2"/>
  <c r="AH95" i="2" l="1"/>
  <c r="AJ95" i="2" s="1"/>
  <c r="F96" i="2" s="1"/>
  <c r="F97" i="2" s="1"/>
</calcChain>
</file>

<file path=xl/sharedStrings.xml><?xml version="1.0" encoding="utf-8"?>
<sst xmlns="http://schemas.openxmlformats.org/spreadsheetml/2006/main" count="1129" uniqueCount="541">
  <si>
    <t>SIRA</t>
  </si>
  <si>
    <t>ÜNİTE ADI</t>
  </si>
  <si>
    <t>ÜNİTE KODU</t>
  </si>
  <si>
    <t>EKİPMAN ADI</t>
  </si>
  <si>
    <t>EKİPMAN KODU</t>
  </si>
  <si>
    <t>EKİPMAN CİNSİ</t>
  </si>
  <si>
    <t>ÖZELLİK</t>
  </si>
  <si>
    <t>MİKTAR</t>
  </si>
  <si>
    <t>BİRİM</t>
  </si>
  <si>
    <t>Çalışan</t>
  </si>
  <si>
    <t>Yedek</t>
  </si>
  <si>
    <t>Toplam</t>
  </si>
  <si>
    <t>Debi</t>
  </si>
  <si>
    <t xml:space="preserve">Güç </t>
  </si>
  <si>
    <t>Malzeme</t>
  </si>
  <si>
    <t>Basma Yük</t>
  </si>
  <si>
    <t>Boyut</t>
  </si>
  <si>
    <t>Birim Motor Gücü (KW)</t>
  </si>
  <si>
    <t>Çalışan ekipmanın toplam motor gücü (kW)</t>
  </si>
  <si>
    <t>Toplam İlave  Kurulu Güç (kW)</t>
  </si>
  <si>
    <t>Çalışan ekipmanın toplam çektiği güç</t>
  </si>
  <si>
    <t>Günlük çalışma süresi (saat)</t>
  </si>
  <si>
    <t>Günlük çekilen güç (kW/gün)</t>
  </si>
  <si>
    <t>G0101-A/B</t>
  </si>
  <si>
    <t>PENSTOK KAPAK</t>
  </si>
  <si>
    <t>Adet</t>
  </si>
  <si>
    <t>1250 mm x 1000 mm</t>
  </si>
  <si>
    <t xml:space="preserve"> G0101-C</t>
  </si>
  <si>
    <t>1251 mm x 1000 mm</t>
  </si>
  <si>
    <t>MEKANİK KABA IZGARA</t>
  </si>
  <si>
    <t>BS0101-A/B</t>
  </si>
  <si>
    <t>1252 mm x 1000 mm</t>
  </si>
  <si>
    <t>BS0102-A/B</t>
  </si>
  <si>
    <t>MEKANİK INCE IZGARA</t>
  </si>
  <si>
    <t>1253 mm x 1000 mm</t>
  </si>
  <si>
    <t>G0102-A/B</t>
  </si>
  <si>
    <t>1254 mm x 1000 mm</t>
  </si>
  <si>
    <t xml:space="preserve"> G0102-C</t>
  </si>
  <si>
    <t>1255 mm x 1000 mm</t>
  </si>
  <si>
    <t>CT0101-A/B</t>
  </si>
  <si>
    <t>BANT KONVEYÖR</t>
  </si>
  <si>
    <t>CV0101</t>
  </si>
  <si>
    <t>G0201-A/B</t>
  </si>
  <si>
    <t>P0201-A/B/S</t>
  </si>
  <si>
    <t>POMPA</t>
  </si>
  <si>
    <t>C0201-A/B/S</t>
  </si>
  <si>
    <t>BLOWER</t>
  </si>
  <si>
    <t>KUM AYIRICI</t>
  </si>
  <si>
    <t>S0201</t>
  </si>
  <si>
    <t>CT0201-CT0202</t>
  </si>
  <si>
    <t>SP0201</t>
  </si>
  <si>
    <t>MS0201</t>
  </si>
  <si>
    <t>SIYIRICI KÖPRÜ</t>
  </si>
  <si>
    <t>ELEKTROMANYETİK DEBİMETRE</t>
  </si>
  <si>
    <t>DALGIÇ MİKSER</t>
  </si>
  <si>
    <t>M0302-A/B</t>
  </si>
  <si>
    <t>PERGEL VİNC</t>
  </si>
  <si>
    <t>(Manuel Tip, Kaldırma kapasitesi : 500 kg)</t>
  </si>
  <si>
    <t>TR0302-A/B</t>
  </si>
  <si>
    <t>HAVALANDIRMA HAVUZLARI</t>
  </si>
  <si>
    <t>T04</t>
  </si>
  <si>
    <t>T04A/B/C/D-HAVALANDIRMA HAVUZLARI</t>
  </si>
  <si>
    <t>G0401-A/B/C/S</t>
  </si>
  <si>
    <t>DİFÜZÖR</t>
  </si>
  <si>
    <t>Z0401-A/B/C/S</t>
  </si>
  <si>
    <t>9", disk tipi</t>
  </si>
  <si>
    <t>G0501-A/B/C/S</t>
  </si>
  <si>
    <t>SON ÇÖKELTİM HAVUZLARI</t>
  </si>
  <si>
    <t>MS0601-A/B/C/S</t>
  </si>
  <si>
    <t>P0601-A/B/C/S</t>
  </si>
  <si>
    <t>UV0701</t>
  </si>
  <si>
    <t>UV DEZENFEKSİYON SİSTEMİ</t>
  </si>
  <si>
    <t>500 kg kapasiteli-manuel</t>
  </si>
  <si>
    <t>F0701</t>
  </si>
  <si>
    <t>ULTRASONİK DEBİMETRE</t>
  </si>
  <si>
    <t>P0801-A/S</t>
  </si>
  <si>
    <t>P0802-A/B/C/S</t>
  </si>
  <si>
    <t>TR0801-TR0802</t>
  </si>
  <si>
    <t>F0801</t>
  </si>
  <si>
    <t>Z0901</t>
  </si>
  <si>
    <t>M0901</t>
  </si>
  <si>
    <t>Z0902</t>
  </si>
  <si>
    <t xml:space="preserve">9" , disk tipi, </t>
  </si>
  <si>
    <t>P1101-A/B/S</t>
  </si>
  <si>
    <t>P1102-A/B/S</t>
  </si>
  <si>
    <t>CV1101, CV1102</t>
  </si>
  <si>
    <t>TR1101</t>
  </si>
  <si>
    <t>PU1101</t>
  </si>
  <si>
    <t>POLİMER HAZIRLAMA ÜNİTELERİ</t>
  </si>
  <si>
    <t>SANTRİFÜJ DEKANTÖR</t>
  </si>
  <si>
    <t>MD1101-A/B/S</t>
  </si>
  <si>
    <t>F1101-A/B/S</t>
  </si>
  <si>
    <t>P1103-A/B</t>
  </si>
  <si>
    <t>SU DEPOSU</t>
  </si>
  <si>
    <t>T1101</t>
  </si>
  <si>
    <t>BLOWER BİNASI</t>
  </si>
  <si>
    <t>C1201-A/B/C/D/S</t>
  </si>
  <si>
    <t>MONORAY VİNÇ</t>
  </si>
  <si>
    <t>TR1201</t>
  </si>
  <si>
    <t>İDARİ BİNA</t>
  </si>
  <si>
    <t>ÇEVRE AYDINLATMASI</t>
  </si>
  <si>
    <t>BİNA İÇ İHTİYAÇLARI</t>
  </si>
  <si>
    <t>TOPLAM</t>
  </si>
  <si>
    <t xml:space="preserve">GÜNLÜK TOPLAM TÜKETİM BEDELİ : </t>
  </si>
  <si>
    <t xml:space="preserve">AYLIK TOPLAM TÜKETİM BEDELİ                 (ORTALAMA 30 GÜN)  : </t>
  </si>
  <si>
    <t>Tutarı (TL)</t>
  </si>
  <si>
    <t>Tedaş Ort. Birim Fiyat (TL)</t>
  </si>
  <si>
    <t>T101 GİRİŞ BY-PASS YAPISI</t>
  </si>
  <si>
    <t>T-101</t>
  </si>
  <si>
    <t>T-102</t>
  </si>
  <si>
    <t>T102 GİRİŞ DEBİMETRE ODASI</t>
  </si>
  <si>
    <t>Ø350</t>
  </si>
  <si>
    <t>T-103</t>
  </si>
  <si>
    <t>T-103 ÖN ARITMA ÜNİTELERİ</t>
  </si>
  <si>
    <t>H-101/A/B/C              MEKANİK KABA IZGARA</t>
  </si>
  <si>
    <t>Z-105 DEBİ ÖLÇER</t>
  </si>
  <si>
    <t>AISI 304</t>
  </si>
  <si>
    <t>H-102/A/B/C              MEKANİK İNCE IZGARA</t>
  </si>
  <si>
    <t>SK-1/B  AKTÜATÖRLÜ SÜRGÜLÜ KAPAK (GİRİŞ BY-PASS YAPISI)</t>
  </si>
  <si>
    <t>SK-1/C  AKTÜATÖRLÜ SÜRGÜLÜ KAPAK (GİRİŞ BY-PASS YAPISI)</t>
  </si>
  <si>
    <t>AISI Motorlu 304 800 x 1000 mm , 0.55 kW</t>
  </si>
  <si>
    <t>SK-1/A SK2/A AKTÜATÖRLÜ   SÜRGÜLÜ KAPAK  (KABA IZGARA)</t>
  </si>
  <si>
    <t>SK-3/A SK-4/A AKTÜATÖRLÜ   SÜRGÜLÜ KAPAK          (İNCE IZGARA)</t>
  </si>
  <si>
    <t>Kapasite: 2 m³</t>
  </si>
  <si>
    <t>GİRİŞ DEBİMETRE ODASI</t>
  </si>
  <si>
    <t xml:space="preserve">GİRİŞ BY-PASS YAPISI </t>
  </si>
  <si>
    <t>ÖN ARITMA BİNASI</t>
  </si>
  <si>
    <t>B-107</t>
  </si>
  <si>
    <t>B-108</t>
  </si>
  <si>
    <t>2.KADEME ÜNİTELER İÇİN DAĞITIM YAPISI</t>
  </si>
  <si>
    <t>T-104</t>
  </si>
  <si>
    <t>SK-5/A  AKTÜATÖRLÜ SÜRGÜLÜ KAPAK (GİRİŞ BY-PASS YAPISI)</t>
  </si>
  <si>
    <t>T-104 2.KADEME ÜNİTELER İÇİN DAĞITIM YAPISI</t>
  </si>
  <si>
    <t>KUM VE YAĞ TUTUCU BİNASI</t>
  </si>
  <si>
    <t>SK-6/A  AKTÜATÖRLÜ SÜRGÜLÜ KAPAK (HAV. KUM TUTUCUI)</t>
  </si>
  <si>
    <t>AISI Motorlu 304 1000 x 500 mm , 0.55 kW</t>
  </si>
  <si>
    <t>B-108 HAVALANDIRMALI KUM VE YAĞ TUTUCU</t>
  </si>
  <si>
    <t>C/102A/B/S1                  KUM TUTUCU BLOWER</t>
  </si>
  <si>
    <t>KREYN</t>
  </si>
  <si>
    <t>Kapasite: 16 m³/sa,Nm: 0,55 Kw</t>
  </si>
  <si>
    <t>CT-101 KONTEYNER</t>
  </si>
  <si>
    <t>T-106</t>
  </si>
  <si>
    <t>BİOFOSFOR HAVUZU</t>
  </si>
  <si>
    <t>T-106/1</t>
  </si>
  <si>
    <t>T-107</t>
  </si>
  <si>
    <t>SK-7/A  AKTÜATÖRLÜ SÜRGÜLÜ KAPAK (HAV. DAĞITIM YAPISII)</t>
  </si>
  <si>
    <t>T-107 HAVALANDIRMA DAĞITIM YAPISI</t>
  </si>
  <si>
    <t>T-107-108</t>
  </si>
  <si>
    <t>T-108 HAVALANDIRMA HAVUZLARI</t>
  </si>
  <si>
    <t xml:space="preserve"> KONTEYNER</t>
  </si>
  <si>
    <t>Z-101 A/B                    IZGARA KONVEYÖRLER</t>
  </si>
  <si>
    <t>BANT KONVEYÖR   (KABA VE İNCE IZGARA)</t>
  </si>
  <si>
    <t>CT-101 IZGARA KONTEYNERLERİ</t>
  </si>
  <si>
    <t>M-102 A/B..H                       HAV. HAVUZU DALGIÇ MİKSERLER</t>
  </si>
  <si>
    <t>V-103 A/B/C/D           MONORAY VİNÇ</t>
  </si>
  <si>
    <t xml:space="preserve">ÇÖKELTME DAĞITIM - TOPLAMA - ÇAMUR ALMA YAPISI  </t>
  </si>
  <si>
    <t>T-110/A</t>
  </si>
  <si>
    <t xml:space="preserve">T-110/A ÇÖKELTME DAĞITIM - TOPLAMA - ÇAMUR ALMA YAPISI  </t>
  </si>
  <si>
    <t>T-109</t>
  </si>
  <si>
    <t xml:space="preserve">F-102/A/B ÇÖKELTİM HAVUZU SIYIRICI </t>
  </si>
  <si>
    <t>KÖPÜK TOPLAMA YAPISI</t>
  </si>
  <si>
    <t>T-110/C</t>
  </si>
  <si>
    <t>T-110/C KÖPÜK TOPLAMA YAPISI</t>
  </si>
  <si>
    <t>ÇIKIŞ DEBİ ÖLÇÜMÜ - FİLTRE - UV DEZENFEKSİYON - DENGELEME BLOWER BİNASI</t>
  </si>
  <si>
    <t>B-105</t>
  </si>
  <si>
    <t>T-116 DENGELEME BLOWER YAPISI</t>
  </si>
  <si>
    <t>DENGELEME BLOWER</t>
  </si>
  <si>
    <t>B-105 ÇIKIŞ DEBİ ÖLÇÜMÜ - FİLTRE - UV DEZENFEKSİYON - DENGELEME BLOWER BİNASI</t>
  </si>
  <si>
    <t>V-109                              KREYN</t>
  </si>
  <si>
    <t>T-117 DİSK FİLTRE</t>
  </si>
  <si>
    <t>T-117</t>
  </si>
  <si>
    <t>DİSK FİLTRE</t>
  </si>
  <si>
    <t>DİSK FİLTRE SİSTEMİ</t>
  </si>
  <si>
    <t xml:space="preserve">T-118 DEZENFESİYON ÜNİTESİ </t>
  </si>
  <si>
    <t xml:space="preserve"> UV -101 A/B/C/D             UV SİSTEMİ</t>
  </si>
  <si>
    <t>T-118</t>
  </si>
  <si>
    <t>T -119 ÇIKIŞ DEBİMETRE</t>
  </si>
  <si>
    <t>T-119</t>
  </si>
  <si>
    <t>KIŞ AYLARI SEPET IZGARA, GİRİŞ TERFİ MERKEZİ VE TAMBUR ELEK YAPISI</t>
  </si>
  <si>
    <t>T-114</t>
  </si>
  <si>
    <t>T-114 KIŞ AYLARI SEPET IZGARA, GİRİŞ TERFİ MERKEZİ VE TAMBUR ELEK YAPISI</t>
  </si>
  <si>
    <t>TAMBUR ELEK</t>
  </si>
  <si>
    <t>SEPET IZGARA</t>
  </si>
  <si>
    <t>Çubuk Boyutu = 12 mm Çubuk Aralığı = 30 mm</t>
  </si>
  <si>
    <t>V-107/A                       SEPET IZGARA   PERGEL VİNÇ</t>
  </si>
  <si>
    <t xml:space="preserve">Z-104 TAMBUR ELEK </t>
  </si>
  <si>
    <t>V-107/B                       TERFİ POPA                  PERGEL VİNÇ</t>
  </si>
  <si>
    <t>Ø150</t>
  </si>
  <si>
    <t>V-110 ÖN ARITMA BİNASI KREYN</t>
  </si>
  <si>
    <t>T-115</t>
  </si>
  <si>
    <t xml:space="preserve">KIŞ AYLARI BY-PASS YAPISI </t>
  </si>
  <si>
    <t xml:space="preserve">T-115 KIŞ AYLARI BY-PASS YAPISI </t>
  </si>
  <si>
    <t xml:space="preserve">SK9/A AKTÜATÖRLÜ   SÜRGÜLÜ KAPAK          </t>
  </si>
  <si>
    <t xml:space="preserve">GERİ DEVİR VE FAZLA ÇAMUR TERFİ MERKEZİ </t>
  </si>
  <si>
    <t>T-110/B</t>
  </si>
  <si>
    <t xml:space="preserve">T-110/B GERİ DEVİR VE FAZLA ÇAMUR TERFİ MERKEZİ </t>
  </si>
  <si>
    <t>V-104 A/B/C PERGEL VİNÇ</t>
  </si>
  <si>
    <t>Z-106A GERİ DEVİR DEBİ ÖLÇER</t>
  </si>
  <si>
    <t>Ø400</t>
  </si>
  <si>
    <t>Z-106/B FAZLA ÇAMUR DEBİ ÖLÇER</t>
  </si>
  <si>
    <t>Ø80</t>
  </si>
  <si>
    <t>ÇAMUR DENGELEME HAVUZU</t>
  </si>
  <si>
    <t>T-111</t>
  </si>
  <si>
    <t>T-111 ÇAMUR DENGELEME HAVUZU</t>
  </si>
  <si>
    <t>M-103A/B  DALGIÇ MİKSER</t>
  </si>
  <si>
    <t>V-105/ A,B PERGEL VİNÇ</t>
  </si>
  <si>
    <t>CH-3 CEBRİ HAVALANDIRMA</t>
  </si>
  <si>
    <t>CEBRİ HAVALANDIRA</t>
  </si>
  <si>
    <t>DEKANTÖR BİNASI</t>
  </si>
  <si>
    <t>B-102</t>
  </si>
  <si>
    <t>B-102 DEKANTÖR BİNASI</t>
  </si>
  <si>
    <t>P-106 A/S DEKANTÖR BESLEME POMPALARI</t>
  </si>
  <si>
    <t>P107/A/S POLİMER DOZAJ POMPALARI</t>
  </si>
  <si>
    <t xml:space="preserve"> Hm:2 bar, Q:0 + 250 lt/sa</t>
  </si>
  <si>
    <t>Z-102/A BANT KONVEYÖR</t>
  </si>
  <si>
    <t>V-106 KREYN</t>
  </si>
  <si>
    <t>H-105 POLİMER HAZIRLAMA ÜNİTESİ</t>
  </si>
  <si>
    <t>Kapasite: 1500 lt</t>
  </si>
  <si>
    <t>H-104 SANTRİFÜJ DEKANTÖR</t>
  </si>
  <si>
    <t xml:space="preserve">P - 108 HİDROFOR </t>
  </si>
  <si>
    <t xml:space="preserve">HİDROFOR </t>
  </si>
  <si>
    <t>Z-108 SU DEPOSU</t>
  </si>
  <si>
    <t>Hacim = 3 m³ Tank Cinsi = SS304</t>
  </si>
  <si>
    <t>SÜZÜNTÜ SUYU TERFİ MERKEZİ</t>
  </si>
  <si>
    <t>T-113</t>
  </si>
  <si>
    <t>T-113 SÜZÜNTÜ SUYU TERFİ MERKEZİ</t>
  </si>
  <si>
    <t>P-110 A/S SÜZÜNTÜ SUYU POMPALARI</t>
  </si>
  <si>
    <t>V-108 PERGEL VİNÇ</t>
  </si>
  <si>
    <t>B-104</t>
  </si>
  <si>
    <t>C-101 A/B/S HAVALANDIRMA HAVUZU BLOWER</t>
  </si>
  <si>
    <t>Kapasite =1848 Nm³/sa (30,80 Nm³/dk)  Blower Basıncı = 700 mbar N  =  55 Kw</t>
  </si>
  <si>
    <t>V-104 KREYN</t>
  </si>
  <si>
    <t>B-104 BLOWER BİNASI</t>
  </si>
  <si>
    <t>P-101/A/B SEYYAR POMPASI</t>
  </si>
  <si>
    <t>2.KADEME</t>
  </si>
  <si>
    <t>BEKÇİ BİNASI</t>
  </si>
  <si>
    <t>TEHLİKELİ VE TEHLİKESİZ ATIK GEÇİCİ DEPOALAMA BİNASI</t>
  </si>
  <si>
    <t>AISI Motorlu 304                     650 x 1000 mm , 0.55 kW</t>
  </si>
  <si>
    <t>AISI Motorlu 304                         500 x 1000 mm , 0.55 kW</t>
  </si>
  <si>
    <t>F-101/A/B  KUM TUTUCU KÖPRÜ</t>
  </si>
  <si>
    <t>T-105/1/2</t>
  </si>
  <si>
    <t>T05/1/2 HAVALANDIRMALI KUM VE YAĞ TUTUCU</t>
  </si>
  <si>
    <t>P-101/A/B,C,D  KUM POMPASI</t>
  </si>
  <si>
    <t>P-102/A/B YAĞ POMPASI</t>
  </si>
  <si>
    <t>H-103/A/B KUM AYIRICI</t>
  </si>
  <si>
    <t>V-101/A/B KUM VE YAĞ TUTUCU BİNASI KREYN</t>
  </si>
  <si>
    <t>M-101 A/B/C/D BİO-P HAVUZU DALGIÇ MİKSERLER</t>
  </si>
  <si>
    <t>T-106/1/2 BİOFOSFOR HAVUZU</t>
  </si>
  <si>
    <t>V102/A/B/C/D MONORAY VİNÇ</t>
  </si>
  <si>
    <t>T-108/1/2/3</t>
  </si>
  <si>
    <t xml:space="preserve">T-109/1/2/3 SON ÇÖKELTİM HAVUZLARI </t>
  </si>
  <si>
    <t>T-1091/2/3</t>
  </si>
  <si>
    <t xml:space="preserve">F-102/A/B/C ÇÖKELTİM HAVUZU SIYIRICI </t>
  </si>
  <si>
    <t>P-104 A/B/C/D/S ÇAMUR GERİ DEVİR POMPALARI</t>
  </si>
  <si>
    <t>P-105 A/B/S FAZLA ÇAMUR POMPALARI</t>
  </si>
  <si>
    <t>P-109 A/B/S TERFİ MERKEZİ KIŞ DEBİSİ POMPALARI</t>
  </si>
  <si>
    <t>P-103 A/B KÖPÜK POMPASI</t>
  </si>
  <si>
    <t xml:space="preserve">Z-107/A DEBİMETRE </t>
  </si>
  <si>
    <t>SK-8/A AKTÜATÖRLÜ SÜRGÜLÜ KAPAK (ÇÖKELTME DAĞ.,TOP. YAPISI)</t>
  </si>
  <si>
    <t>Z-105/B ÇIKIŞ DEBİMETRE</t>
  </si>
  <si>
    <t>Z-105/C KIŞ TERFİ POMPA  DEBİMETRE</t>
  </si>
  <si>
    <t>Z-103 SEPET IZGARA</t>
  </si>
  <si>
    <t>Z-106/C DEKANTÖR BESLEMEDEBİMETRE</t>
  </si>
  <si>
    <t>GÖZNE VE AYVAGEDİĞİ ATIKSU ARITMA TESİSİ ENERJİ BİRİM MALİYET ÇİZELGESİ</t>
  </si>
  <si>
    <t>N-101 NUMUNE ALMA CİHAZI</t>
  </si>
  <si>
    <t>NUMUNE ALMA</t>
  </si>
  <si>
    <t>TAM OTOMATİK</t>
  </si>
  <si>
    <t>N-102 NUMUNE ALMA CİHAZI</t>
  </si>
  <si>
    <t>T-106/1/2</t>
  </si>
  <si>
    <t>CH-2 CEBRİ HAVALANDIRMA</t>
  </si>
  <si>
    <t>CH-1 CEBRİ HAVALANDIRMA</t>
  </si>
  <si>
    <t>AISI Motorlu 304                    650 x 1000 mm , 0.55 kW</t>
  </si>
  <si>
    <t>Izgara (AISI 304, Çoklu tırmıklı, Çubuk Aralığı:30 mm, Kanal Genişliğ:60cm) N= 1.50 kW</t>
  </si>
  <si>
    <t>Kapasite: 1 Ton Kumanda Sistemi : Motorlu  N= 1.10 kW</t>
  </si>
  <si>
    <r>
      <t>Dalgıç Tip, 8 m</t>
    </r>
    <r>
      <rPr>
        <vertAlign val="superscript"/>
        <sz val="12"/>
        <rFont val="Arial Narrow"/>
        <family val="2"/>
        <charset val="162"/>
      </rPr>
      <t>3</t>
    </r>
    <r>
      <rPr>
        <sz val="12"/>
        <rFont val="Arial Narrow"/>
        <family val="2"/>
        <charset val="162"/>
      </rPr>
      <t>/sa, Basma Yüksekliği: 10 m N= 1.10 kW</t>
    </r>
  </si>
  <si>
    <t>Kapasite: 500 kg Kumanda Sistemi : Motorlu N= 1.10 kW</t>
  </si>
  <si>
    <r>
      <t>Dalgıç Tip, Debi:7,2 m</t>
    </r>
    <r>
      <rPr>
        <vertAlign val="superscript"/>
        <sz val="12"/>
        <rFont val="Arial Narrow"/>
        <family val="2"/>
        <charset val="162"/>
      </rPr>
      <t>3</t>
    </r>
    <r>
      <rPr>
        <sz val="12"/>
        <rFont val="Arial Narrow"/>
        <family val="2"/>
        <charset val="162"/>
      </rPr>
      <t xml:space="preserve"> /sa, Basma Yüksekligi: 5 m N= 0.55 kW</t>
    </r>
  </si>
  <si>
    <t>Elek Aralığı = 10 µ Tip:Betonarme Tank İçinde Giriş Konst: 40 mg/l                Çıkış Konst: 10 mg/l  N= 11.00 kW</t>
  </si>
  <si>
    <t>Çıkış Suyu Total Koliform = 20000 TFC/100 ml Çıkış Suyu Fekal Koliform = 200 FC/100 ml N= 22.00 kW</t>
  </si>
  <si>
    <t>Dalgıç Tip, Q: 54 m³/h, Basma yüksekliği: 8 m N= 3.00 kW</t>
  </si>
  <si>
    <t>Kapasitesi  = 15 lt/s Delik Aralığı  = 3 mm  N= 0.55 kW</t>
  </si>
  <si>
    <t>Dalgıç Tip, Q: 35 m³/sa, Basma yüksekliği: 16 m N= 11.00 kW</t>
  </si>
  <si>
    <t>Mikser tipi   =  Hızlı Karıştırıcı N= 2.20 kW</t>
  </si>
  <si>
    <r>
      <t>Monopomp, Hm:10 m, Q:10 m</t>
    </r>
    <r>
      <rPr>
        <vertAlign val="superscript"/>
        <sz val="12"/>
        <rFont val="Arial Narrow"/>
        <family val="2"/>
        <charset val="162"/>
      </rPr>
      <t>3</t>
    </r>
    <r>
      <rPr>
        <sz val="12"/>
        <rFont val="Arial Narrow"/>
        <family val="2"/>
        <charset val="162"/>
      </rPr>
      <t>/sa N= 0.75 kW</t>
    </r>
  </si>
  <si>
    <t>Konveyör Boyu = 7,00 m  N= 0.55 kW</t>
  </si>
  <si>
    <t>Kapasite = 2 Ton Kumanda Sistemi = Motorlu N= 1.50 kW</t>
  </si>
  <si>
    <t>Izgara (AISI 304, Çoklu tırmıklı, Çubuk Aralığı:10 mm, Kanal Genişliğİ:60cm) N= 1.50 kW</t>
  </si>
  <si>
    <r>
      <t>Dalgıç Tip, 5 m</t>
    </r>
    <r>
      <rPr>
        <vertAlign val="superscript"/>
        <sz val="12"/>
        <rFont val="Arial Narrow"/>
        <family val="2"/>
        <charset val="162"/>
      </rPr>
      <t>3</t>
    </r>
    <r>
      <rPr>
        <sz val="12"/>
        <rFont val="Arial Narrow"/>
        <family val="2"/>
        <charset val="162"/>
      </rPr>
      <t>/sa, Basma Yüksekliği: 8 m N= 0.55 kW</t>
    </r>
  </si>
  <si>
    <t>Köprü Uzunluğu: 12,00 m, Köprü Eni: 1,00 m  N= 0.75 kW</t>
  </si>
  <si>
    <t>Kapasite: 500 kg Kumanda Sistemi : Motorlu  N= 1.10 kW</t>
  </si>
  <si>
    <t>AISI Motorlu 304 1700 x 1000 mm N= 0.55 kW</t>
  </si>
  <si>
    <t>C-103A/B/S                    DENGELEME BLOWER</t>
  </si>
  <si>
    <t>AISI Motorlu 304 1700 x 700 mm N= 0.55 Kw</t>
  </si>
  <si>
    <t>Bant Uzunluğu:5,00 m                     N= 1.50 kW</t>
  </si>
  <si>
    <t>Q=58 Nm³/h, 300 mbar                    N= 2.20 kW</t>
  </si>
  <si>
    <t>Mikser Tipi: Muz Kanatlı                  N= 3.00 kW</t>
  </si>
  <si>
    <t>Pompa tipi = Dalgıç                         Qp   = 72,00 m³/sa (20,00 lt/s) Hm = 9m  N = 5,50 Kw</t>
  </si>
  <si>
    <t>AISI Motorlu 304                           1200 x 700 mm  N= 0.55 kW</t>
  </si>
  <si>
    <t>Mikser Tipi: Muz Kanatlı               N= 5.50 kW</t>
  </si>
  <si>
    <t>Köprü Uzunluğu: 18,00 m, Tahrik Şekli:Çevreden                    N= 1.10 kW</t>
  </si>
  <si>
    <t>Q=136,73 Nm³/h, 400 mbar               N= 2.20 kW</t>
  </si>
  <si>
    <t>Pompa tipi = Dalgıç Qp   = 10 m³/sa(2,78 lt/s) Hm  = 27 m               N  =  2,20 Kw</t>
  </si>
  <si>
    <t>Monopomp Tip, Q: 10 m³/sa, Basma yüksekliği: 5 m)                 N= 0.75 kW</t>
  </si>
  <si>
    <t>Q =  10 m³ / sa Ekipman                Tipi = Yatay Santrifüj N= 15.00 Kw</t>
  </si>
  <si>
    <t>Qp   = 1-3 m³/sa Hm = 1 - 4 Bar                            N = 0,37 Kw</t>
  </si>
  <si>
    <t>Kapasite = 2 Ton Kumanda Sistemi = Motorlu                              N  =  1,50 Kw</t>
  </si>
  <si>
    <t>Tipi= Hava Debimetresi                Çap = DN200 N = 0,37 Kw</t>
  </si>
  <si>
    <t>KABA IZGARA</t>
  </si>
  <si>
    <t>İNCE IZGARA</t>
  </si>
  <si>
    <t>IZGARA ÜNİTELERİ</t>
  </si>
  <si>
    <t xml:space="preserve"> HAVALANDIRMALI KUM VE YAĞ TUTUCU</t>
  </si>
  <si>
    <t>P-102/A,S YAĞ POMPASI</t>
  </si>
  <si>
    <t>Köprü Uzunluğu: 12,00 m, Tahrik Şekli:Sabit Köprülü</t>
  </si>
  <si>
    <t>PERGEL VİNÇ</t>
  </si>
  <si>
    <t xml:space="preserve">Konveyör Boyu = 7,00 m                 </t>
  </si>
  <si>
    <t>Z-105/A/B VİDALI KONVEYÖR</t>
  </si>
  <si>
    <t>VİDALI</t>
  </si>
  <si>
    <t>HAVALANDIRMA BLOWER BİNASI</t>
  </si>
  <si>
    <t>GİRİŞ TERFİ MERKEZİ</t>
  </si>
  <si>
    <t>BİRİM MALİYET</t>
  </si>
  <si>
    <t>MALİYET</t>
  </si>
  <si>
    <t>TOPLAM MALİYET</t>
  </si>
  <si>
    <t>T-102/2</t>
  </si>
  <si>
    <t>KABA IZGARA (T-102/2)                                      İNCE IZGARA (T-103)</t>
  </si>
  <si>
    <t>T-102/2, T-103</t>
  </si>
  <si>
    <t>Köprü Uzunluğu: 12,00 m, Köprü Eni: 1,00 m</t>
  </si>
  <si>
    <r>
      <t>Dalgıç Tip, 5 m</t>
    </r>
    <r>
      <rPr>
        <vertAlign val="superscript"/>
        <sz val="12"/>
        <rFont val="Arial Narrow"/>
        <family val="2"/>
        <charset val="162"/>
      </rPr>
      <t>³</t>
    </r>
    <r>
      <rPr>
        <sz val="12"/>
        <rFont val="Arial Narrow"/>
        <family val="2"/>
        <charset val="162"/>
      </rPr>
      <t>/sa</t>
    </r>
  </si>
  <si>
    <t>P-101/A,B,S                KUM POMPASI</t>
  </si>
  <si>
    <r>
      <t>Dalgıç Tip, 8 m</t>
    </r>
    <r>
      <rPr>
        <vertAlign val="superscript"/>
        <sz val="12"/>
        <rFont val="Arial Narrow"/>
        <family val="2"/>
        <charset val="162"/>
      </rPr>
      <t>³</t>
    </r>
    <r>
      <rPr>
        <sz val="12"/>
        <rFont val="Arial Narrow"/>
        <family val="2"/>
        <charset val="162"/>
      </rPr>
      <t>/sa</t>
    </r>
  </si>
  <si>
    <t>DENGELEME HAVUZLARI</t>
  </si>
  <si>
    <t>T-105/1/2/3</t>
  </si>
  <si>
    <t>(T-105/1/2 MEVCUT,T-105/3 YENİ YAPILACAK)</t>
  </si>
  <si>
    <t>DENGELEME HAVUZU KARIŞTIRICILARI</t>
  </si>
  <si>
    <t>A-101 A/B../E/F DENGELEME KARIŞTIRICILARI</t>
  </si>
  <si>
    <t>JET AERATÖR</t>
  </si>
  <si>
    <t>Mikser Tipi: Jet</t>
  </si>
  <si>
    <t>V101/A/B..F                 PERGEL VİNÇ</t>
  </si>
  <si>
    <t>Manuel</t>
  </si>
  <si>
    <t>DM 101/A/B DEBİ ÖLÇER</t>
  </si>
  <si>
    <t>Ø250</t>
  </si>
  <si>
    <t>P-103 A/B/C/D/S1/S2 TERFİ POMPALARI</t>
  </si>
  <si>
    <t>Kapasite: 1000 kg Kumanda Sistemi : Motorlu N= 1.50 kW</t>
  </si>
  <si>
    <t>V-100 A/B MONORAY VİNÇ</t>
  </si>
  <si>
    <t>GİRİŞ TERFİ MERKEZİ VE VANA YAPILARI</t>
  </si>
  <si>
    <t>T-106/1/2/3</t>
  </si>
  <si>
    <t>TAMBUR ELEK, HIZLI KARIŞTIRMA TANKI VE YAVAŞ KARIŞTIRMA TANKI</t>
  </si>
  <si>
    <t>T-107/1 MEVCUT,T-107/2 YENİ YAPILACAK                                                             T-108/1 MEVCUT,T-108/2 YENİ YAPILACAK</t>
  </si>
  <si>
    <t>T-107/1/2</t>
  </si>
  <si>
    <t>OTOMATİK</t>
  </si>
  <si>
    <t xml:space="preserve">HIZLI KARIŞTRMA </t>
  </si>
  <si>
    <t>Karıştırıcı Tipi = Türbin</t>
  </si>
  <si>
    <t>YAVAŞ KARIŞTIRMA</t>
  </si>
  <si>
    <t>Karıştırıcı Tipi = İki Kanatlı Palet</t>
  </si>
  <si>
    <t>KİMYASAL ÇÖKELTİM HAVUZLARI</t>
  </si>
  <si>
    <t xml:space="preserve"> KİMYASAL ÇÖKELTİM HAVUZLARI </t>
  </si>
  <si>
    <t>T-109/1/2</t>
  </si>
  <si>
    <t>Köprü Uzunluğu: 13,00 m, Tahrik Şekli:Çevreden</t>
  </si>
  <si>
    <t>P-104 KİMYASAL ÇAMUR POMPASI</t>
  </si>
  <si>
    <t>Dalgıç Tip, Debi:36 m³/sa</t>
  </si>
  <si>
    <t>BİYOLOJİK REAKTÖR TANKLARI</t>
  </si>
  <si>
    <t>(T-110/1/2/3/4 MEVCUT,T-110/5/6/7/8 YENİ YAPILACAK)</t>
  </si>
  <si>
    <t>T-110/1/2…/8</t>
  </si>
  <si>
    <t>M-102 A/B..N/O                       HAV. HAVUZU DALGIÇ MİKSERLER</t>
  </si>
  <si>
    <t>Mikser Tipi: Dalgıç  N= 3.00 kW</t>
  </si>
  <si>
    <t>V-104 A/B../N/O          PERGEL VİNÇ</t>
  </si>
  <si>
    <t>T-116</t>
  </si>
  <si>
    <t>DM-101/C DEBİ ÖLÇER</t>
  </si>
  <si>
    <t>ÇIKIŞ DEBİMETRE YAPISI</t>
  </si>
  <si>
    <t>ÇAMUR YOĞUNLAŞTIRMA HAVUZLARI</t>
  </si>
  <si>
    <t>T-113/1 MEVCUT,T-113/2 YENİ YAPILACAK</t>
  </si>
  <si>
    <t>T-113/3</t>
  </si>
  <si>
    <t>DEKANTÖR BESLEME TERFİ MERKEZİ</t>
  </si>
  <si>
    <t>P-106 A/B/S DEKANTÖR BESLEME POMPALARI</t>
  </si>
  <si>
    <t>V-105 PERGEL VİNÇ</t>
  </si>
  <si>
    <t>MEVCUT DEKANTÖR BİNASI</t>
  </si>
  <si>
    <t>B-103/1 MEVCUT,B-103/2 YENİ YAPILACAK</t>
  </si>
  <si>
    <t>B-103/2</t>
  </si>
  <si>
    <t>Q=58 Nm³/sa, 400 mbar</t>
  </si>
  <si>
    <t>KİMYA BİNASI</t>
  </si>
  <si>
    <t>ASPİRATÖR</t>
  </si>
  <si>
    <t>9", disk tipi                                   576 Adet/Tank</t>
  </si>
  <si>
    <t>Monopomp Tip, Q=20 m³/sa</t>
  </si>
  <si>
    <t xml:space="preserve">Q =  20 m³ / sa Ekipman               Tipi = Yatay Santrifüj                     </t>
  </si>
  <si>
    <t>Kapasitesi = 2076 lt/sa</t>
  </si>
  <si>
    <t>Kapasitesi = 34,57 m³</t>
  </si>
  <si>
    <t>Kapasitesi = 31,68 m³</t>
  </si>
  <si>
    <t>Diyaframlı                                     Pompa kapasitesi = 0 - 750 lt/sa</t>
  </si>
  <si>
    <t>Diyaframlı                                     Pompa kapasitesi = 0 - 700 lt/sa</t>
  </si>
  <si>
    <t>Diyaframlı                                     Pompa kapasitesi = 0 - 200 lt/sa</t>
  </si>
  <si>
    <t>Monopomp                                   Pompa kapasitesi = 0 - 60 lt/sa</t>
  </si>
  <si>
    <t xml:space="preserve">Dalgııç Tip, Frekans konvertörlü
 Q: 97,2 m³/h (27 lt/s)
</t>
  </si>
  <si>
    <t>Taşıyıcı ve bağlantı elemanları SS304</t>
  </si>
  <si>
    <t>Taşıyıcı ve bağlantı malzemeleri SS304</t>
  </si>
  <si>
    <t>Tüm Bağlantı elemanları ve kızağı SS304</t>
  </si>
  <si>
    <t>Tüm Bağlantı elemanları SS304</t>
  </si>
  <si>
    <t xml:space="preserve">Tüm Bağlantı elemanları ve kızağı SS304 </t>
  </si>
  <si>
    <t xml:space="preserve">Köprü ve taşıyıcı malzeme
 ST52 ve epoksi boyalı suyla 
temas eden kısımlar SS304
</t>
  </si>
  <si>
    <t xml:space="preserve">Köprü ve taşıyıcı malzeme
 ST52 ve epoksi boyalı suyla 
temas eden kısımlar SS304
</t>
  </si>
  <si>
    <t xml:space="preserve">HDPE Esaslı malzemeden imal edilecektir. </t>
  </si>
  <si>
    <t>HDPE Esaslı malzemeden imal edilecektir. </t>
  </si>
  <si>
    <t xml:space="preserve">  Diyaframlı Dozaj Pompası</t>
  </si>
  <si>
    <t>monopomp</t>
  </si>
  <si>
    <t>Izgara (AISI 304, Çoklu tırmıklı, Çubuk Aralığı:30 mm, Kanal Genişliğ:70cm) N= 1.50 kW</t>
  </si>
  <si>
    <t>Izgara (AISI 304, Çoklu tırmıklı, Çubuk Aralığı:10 mm, Kanal Genişliğİ:70cm) N= 1.5 kW</t>
  </si>
  <si>
    <t>Ø200</t>
  </si>
  <si>
    <t>H-102/A/B/C            MEKANİK İNCE IZGARA</t>
  </si>
  <si>
    <t>Kapasite: 1 m³</t>
  </si>
  <si>
    <t>C/102A/B/S                  KUM TUTUCU BLOWER</t>
  </si>
  <si>
    <t>F-101 KUM TUTUCU KÖPRÜ</t>
  </si>
  <si>
    <t>FM-1/A/B/..F HIZLI KARIŞTIRMA KARIŞTIRICILARI</t>
  </si>
  <si>
    <t>SM-1/A/B YAVAŞ KARIŞTIRMA KARIŞTIRICILARI</t>
  </si>
  <si>
    <t>T-108/1/2</t>
  </si>
  <si>
    <t>TM-101/A TAMBUR ELEK</t>
  </si>
  <si>
    <t xml:space="preserve">Kapasite = 375 m³/sa, N=0,55 Kw, Delik Aralığı = 1 mm </t>
  </si>
  <si>
    <t>T-1091/2</t>
  </si>
  <si>
    <t>DS-101/A DİFÜZÖR</t>
  </si>
  <si>
    <t>Kapasite = 2256 Nm³/sa (37,60 Nm³/dk)</t>
  </si>
  <si>
    <t>C-102 A/B/C/D/S BİYOLOJİK REAKTÖR BLOWER</t>
  </si>
  <si>
    <t>T-113/1/2</t>
  </si>
  <si>
    <t xml:space="preserve">F-103/A SIYIRICI </t>
  </si>
  <si>
    <t>H-104/A SANTRİFÜJ DEKANTÖR</t>
  </si>
  <si>
    <t>Z-103/1/2 NaOH ÇÖZELTİ HAZIRLAMA TANKI</t>
  </si>
  <si>
    <t>Z-103/3/4 FeCl3 ÇÖZELTİ HAZIRLAMA TANKI</t>
  </si>
  <si>
    <t>PD-101/A../D NaOH DOZLAMA POMPASI</t>
  </si>
  <si>
    <t>PD-104/A../S ORGANİK RENK GİDERİCİ DOZLAMA POMPALARI</t>
  </si>
  <si>
    <t>PD-103/A../D Anyonik Poli DOZLAMA POMPASI</t>
  </si>
  <si>
    <t>PD-102/A../D FeCl3 DOZLAMA POMPASI</t>
  </si>
  <si>
    <t>Z-103/5/6 POLİ ÇÖZELTİ HAZIRLAMA TANKI</t>
  </si>
  <si>
    <t>Z-103/7 ORGANİK POLİMER HAZIRLAMA TANKI</t>
  </si>
  <si>
    <t>P-105 A/B../H FAZLA ÇAMUR POMPASI</t>
  </si>
  <si>
    <t>Dalgıç Tip, Debi:54 m³/sa</t>
  </si>
  <si>
    <t>Ø100</t>
  </si>
  <si>
    <t>DM 102 DEBİ ÖLÇER</t>
  </si>
  <si>
    <t>SK-1/A SK2/A SÜRGÜLÜ KAPAK  (KABA IZGARA)</t>
  </si>
  <si>
    <t>SK-3/A SÜRGÜLÜ KAPAK (HAV. KUM TUTUCUI)</t>
  </si>
  <si>
    <t>S.NO</t>
  </si>
  <si>
    <t>MEKANİK İŞLER</t>
  </si>
  <si>
    <t>KABA IZGARA (T-102/2) - İNCE IZGARA (T-103) EKİPMAN TOPLAMI</t>
  </si>
  <si>
    <t>HAVALANDIRMALI KUM VE YAĞ TUTUCU</t>
  </si>
  <si>
    <t>HAVALANDIRMALI KUM VE YAĞ TUTUCU EKİPMAN TOPLAMI</t>
  </si>
  <si>
    <t>DENGELEME HAVUZLARI EKİPMAN TOPLAMI</t>
  </si>
  <si>
    <t>GİRİŞ TERFİ MERKEZİ VE VANA YAPILARI EKİPMAN TOPLAMI</t>
  </si>
  <si>
    <t>TAMBUR ELEK, HIZLI VE YAVAŞ KARIŞTIRMA TANKI EKİPMAN TOPLAMI</t>
  </si>
  <si>
    <t>KİMYASAL ÇÖKELTİM HAVUZLARI EKİPMAN TOPLAMI</t>
  </si>
  <si>
    <t>BİYOLOJİK REAKTÖR TANKLARI EKİPMAN TOPLAMI</t>
  </si>
  <si>
    <t>ÇIKIŞ DEBİMETRE YAPISI EKİPMAN TOPLAMI</t>
  </si>
  <si>
    <t>ÇAMUR YOĞUNLAŞTIRMA HAVUZLARI EKİPMAN TOPLAMI</t>
  </si>
  <si>
    <t>DEKANTÖR BESLEME TERFİ MERKEZİ EKİPMAN TOPLAMI</t>
  </si>
  <si>
    <t>HAVALANDIRMA BLOWER BİNASI EKİPMAN TOPLAMI</t>
  </si>
  <si>
    <t>MEVCUT DEKANTÖR BİNASI EKİPMAN TOPLAMI</t>
  </si>
  <si>
    <t>KİMYA BİNASI EKİPMAN TOPLAMI</t>
  </si>
  <si>
    <t>ARITMA TESİSİ BORULAMA VE BAĞLANTI ELEMANLARI KEŞFİ</t>
  </si>
  <si>
    <t xml:space="preserve">T-104 HAVALANDIRMALI KUM VE YAĞ TUTUCU ÜNİTESİ </t>
  </si>
  <si>
    <t>Ø25mm çapında  PN 10 atü basıncında  vafer kelebek  vana  temini ve yerine montajı</t>
  </si>
  <si>
    <t>Ad.</t>
  </si>
  <si>
    <t>Ø50mm çapında  PN 10 atü basıncında  vafer kelebek vana  temini ve yerine montajı</t>
  </si>
  <si>
    <t>Ø25mm çapında  SS304 paslanmaz  çelik  tüp difüzür</t>
  </si>
  <si>
    <t>Ø25mm çapında  SS304 paslanmaz  çelik boru  temini ve yerine montajı(kum tutucu tüp difüzürlere inen borular))</t>
  </si>
  <si>
    <t>metre</t>
  </si>
  <si>
    <t>Ø50 mm çapında  kompansatör</t>
  </si>
  <si>
    <t>Ad</t>
  </si>
  <si>
    <t>Ø50 mm çapında  PN 10 atü basıncında  flanşlı küresel  vana  temini ve yerine montajı(blower vanaları)</t>
  </si>
  <si>
    <t>Ø50mm çapında  SS304 paslanmaz  çelik boru  temini ve yerine montajı</t>
  </si>
  <si>
    <t>Ø80mm çapında  SS304 paslanmaz  çelik boru  temini ve yerine montajı</t>
  </si>
  <si>
    <t>Ø150mm çapında  SS304 paslanmaz  çelik boru  temini ve yerine montajı</t>
  </si>
  <si>
    <t>Ø300 mm çapında  PN 10 atü basıncında SS304 çelik flanşın  temini ve yerine montajı</t>
  </si>
  <si>
    <t>Ø65mm çapında  SS304 paslanmaz  çelik boru  temini ve yerine montajı</t>
  </si>
  <si>
    <t>T-106/1/2/3 GİRİŞ TERFİ MERKEZİ ve VANA YAPILARI</t>
  </si>
  <si>
    <t>Ø250 mm çapında  PN 10 atü basıncında  demontaj parçası  temini ve yerine montajı</t>
  </si>
  <si>
    <t>Ø250 mm çapında  PN 10 atü basıncında çekvalf  temini ve yerine montajı (Giriş terfi pompaları basma hattı)</t>
  </si>
  <si>
    <t>Ø200 mm çapında  PN 10 atü basıncında  demontaj parçası  temini ve yerine montajı</t>
  </si>
  <si>
    <t>BİYOLOJİK REAKTÖR TANKI (T-110/1/2/3/4 MEVCUT,T-110/5/6 YENİ YAPILACAK)</t>
  </si>
  <si>
    <t>Ø110 mm çapında  PN 10 atü basıncında  wafer kelebek  vana  temini ve yerine montajı(inen hava boruları)</t>
  </si>
  <si>
    <t>Ø300 mm çapında  PN 10 atü basıncında  oransal aktüatörlü mot.kum. kelebek  vana  temini ve yerine montajı</t>
  </si>
  <si>
    <t xml:space="preserve">Ø300 mm çapında  PN 10 atü basıncında sökme parçasının  temini ve yerine montajı </t>
  </si>
  <si>
    <t>Ø250 mm çapında  PN 10 atü basıncında SS304 çelik flanşın  temini ve yerine montajı</t>
  </si>
  <si>
    <t xml:space="preserve">Ø300 mm  beton boru temini ve yerine montajı </t>
  </si>
  <si>
    <t>Mt.</t>
  </si>
  <si>
    <t>Ø250mm çapında  SS304 paslanmaz  çelik boru  temini ve yerine montajı (Mvecut havuzlar için)</t>
  </si>
  <si>
    <t>Ø250mm çapında  SS304 paslanmaz  çelik boru  temini ve yerine montajı</t>
  </si>
  <si>
    <t xml:space="preserve">Ø63 mm PN6 atü basıncında PE100 boru temini ve yerine montajı </t>
  </si>
  <si>
    <t xml:space="preserve">Ø110 mm PN10 atü basıncında PE100 boru temini ve yerine montajı </t>
  </si>
  <si>
    <t>DENGELEME HAVUZLARI (T-105/1/2 MEVCUT,T-105/3 YENİ YAPILACAK)</t>
  </si>
  <si>
    <t xml:space="preserve">Ø100 mm  SS 304 çelik boru temini ve yerine montajı </t>
  </si>
  <si>
    <t xml:space="preserve">Ø500 mm  SS 304 çelik boru temini ve yerine montajı </t>
  </si>
  <si>
    <t>MEK.12.04</t>
  </si>
  <si>
    <t xml:space="preserve">Ø500mm çapında  CS/PE adaptör parçası  temini ve yerine montajı </t>
  </si>
  <si>
    <t>MEK.09.04</t>
  </si>
  <si>
    <t xml:space="preserve">HIZLI KARIŞTIRMA TANKI (T-107/1 MEVCUT,T-107/2 YENİ YAPILACAK)                                              YAVAŞ KARIŞTIRMA TANKI (T-108/1 MEVCUT,T-108/2 YENİ YAPILACAK) </t>
  </si>
  <si>
    <t xml:space="preserve">Ø300 mm   SS 304 çelik boru temini ve yerine montajı </t>
  </si>
  <si>
    <t xml:space="preserve">Ø280 mm PN10 atü basıncında PE 100 boru temini ve yerine montajı </t>
  </si>
  <si>
    <t xml:space="preserve">Ø300mm çapında  CS/PE adaptör parçası  temini ve yerine montajı </t>
  </si>
  <si>
    <t>Ø280 mm çapında  PN 10 atü basıncında SS304 çelik flanşın  temini ve yerine montajı</t>
  </si>
  <si>
    <t>B-103/2 BLOWER BİNASI</t>
  </si>
  <si>
    <t>MEK.08.12</t>
  </si>
  <si>
    <t>MEK.10.03</t>
  </si>
  <si>
    <t>Ø250 mm çapında  PN 10 atü basıncında sökme parçasının  temini ve yerine montajı</t>
  </si>
  <si>
    <t>MEK.11.05</t>
  </si>
  <si>
    <t>Ø250 mm çapında  PN 10 atü basıncında çekvalf parçasının  temini ve yerine montajı</t>
  </si>
  <si>
    <t>MEK.09.03</t>
  </si>
  <si>
    <t>MEK.31.01</t>
  </si>
  <si>
    <t>Duvar tipi aspiratör</t>
  </si>
  <si>
    <t>MEK.10.08</t>
  </si>
  <si>
    <t>Ø250 mm çapında  çapında metal körüklü kompansatör temini ve yerine montajı</t>
  </si>
  <si>
    <t>MEK.23.10</t>
  </si>
  <si>
    <t>Ø450mm çapında  SS304 paslanmaz  çelik boru  temini ve yerine montajı</t>
  </si>
  <si>
    <t>MEK.23.08</t>
  </si>
  <si>
    <t>T-113/3 DEKANTÖR BESLEME TERFİ MERKEZİ</t>
  </si>
  <si>
    <t>Ø125 mm çapında  PN 10 atü basıncında bıçaklı vana  temini ve yerine montajı</t>
  </si>
  <si>
    <t>Ø125 mm çapında  PN 10 atü basıncında çekvalf  temini ve yerine montajı</t>
  </si>
  <si>
    <t xml:space="preserve">Ø125 mm çapında  PN 10 atü basıncında sökme parçasının  temini ve yerine montajı </t>
  </si>
  <si>
    <t>Ø125mm çapında  SS304 paslanmaz  çelik boru  temini ve yerine montajı</t>
  </si>
  <si>
    <t>Ø125 mm çapında  PN 10 atü basıncında SS304 çelik flanşın  temini ve yerine montajı</t>
  </si>
  <si>
    <t>B-105 KİMYA BİNASI</t>
  </si>
  <si>
    <t xml:space="preserve">Ø20 mm çapında PVC küresel vana 
</t>
  </si>
  <si>
    <t>Ø20 mm pislik tutucu</t>
  </si>
  <si>
    <t xml:space="preserve">Ø20mm karşı basınç ayar vanası </t>
  </si>
  <si>
    <t xml:space="preserve">Ø25 mm çapında çekvalf </t>
  </si>
  <si>
    <t xml:space="preserve">Ø25 mm çapında selenoit vana </t>
  </si>
  <si>
    <t>Ø25 mm çapında regülasyon vanası</t>
  </si>
  <si>
    <t xml:space="preserve">Ø20 mm güvenlik vanası ve tahliye boru seti vanası
</t>
  </si>
  <si>
    <t>Ø20 mm darbe alıcı vana</t>
  </si>
  <si>
    <t>DN 20 PE BORU</t>
  </si>
  <si>
    <t xml:space="preserve">SAHA BORULAMA </t>
  </si>
  <si>
    <t xml:space="preserve">Ø200 mm PN10 atü basıncında PE 100 boru temini ve yerine montajı </t>
  </si>
  <si>
    <t xml:space="preserve">Ø315 mm PN10 atü basıncında PE 100 boru temini ve yerine montajı </t>
  </si>
  <si>
    <t xml:space="preserve">Ø400 mm PN10 atü basıncında PE 100 boru temini ve yerine montajı </t>
  </si>
  <si>
    <t xml:space="preserve">Ø450 mm PN10 atü basıncında PE 100 boru temini ve yerine montajı </t>
  </si>
  <si>
    <t xml:space="preserve">Ø500 mm PN10 atü basıncında PE 100 boru temini ve yerine montajı </t>
  </si>
  <si>
    <t>Ø250mm çapında  SS304 paslanmaz  çelik boru  temini ve yerine montajı (Mevcut havuzlar için hava hattı)</t>
  </si>
  <si>
    <t xml:space="preserve">Ø250 mm  SS 304 çelik boru temini ve yerine montajı </t>
  </si>
  <si>
    <t>Genel Toplam</t>
  </si>
  <si>
    <t>Ø200 mm çapında  PN 10 atü basıncında kelebek  vana  temini ve yerine montajı</t>
  </si>
  <si>
    <t>Ø250 mm çapında  PN 10 atü basıncında kelebek  vana  temini ve yerine montajı</t>
  </si>
  <si>
    <t>Ø300 mm çapında  PN 10 atü basıncında kelebek  vana  temini ve yerine montajı</t>
  </si>
  <si>
    <t>Ø250mm çapında  PN 10 atü basıncında  flanşlı kelebek  vana  temini ve yerine montajı</t>
  </si>
  <si>
    <t>14-) ARITMA TESİSİ BORULAMA VE BAĞLANTI ELEMANLARI KEŞFİ</t>
  </si>
  <si>
    <t>Mersin Tarsus OSB 1.Bölge Merkezi Arıtma Tesisinin Verimlilik Kapasitesini Artırmaya
Yönelik Revizyon Projesi Yapım İşi</t>
  </si>
  <si>
    <r>
      <t xml:space="preserve">TEKLİF CETVELİ </t>
    </r>
    <r>
      <rPr>
        <b/>
        <sz val="12"/>
        <color rgb="FFFF0000"/>
        <rFont val="Arial"/>
        <family val="2"/>
        <charset val="162"/>
      </rPr>
      <t>(SADECE "MALİ TEKLİF" ZARFINA EKLENECEKTİR)</t>
    </r>
  </si>
  <si>
    <r>
      <t xml:space="preserve">NOT: TEKLİF CETVELLERİ </t>
    </r>
    <r>
      <rPr>
        <b/>
        <u/>
        <sz val="11"/>
        <color rgb="FFFF0000"/>
        <rFont val="Arial"/>
        <family val="2"/>
        <charset val="162"/>
      </rPr>
      <t>SADECE</t>
    </r>
    <r>
      <rPr>
        <b/>
        <sz val="11"/>
        <color rgb="FFFF0000"/>
        <rFont val="Arial"/>
        <family val="2"/>
        <charset val="162"/>
      </rPr>
      <t xml:space="preserve"> "MALİ TEKLİF" ZARFINA EKLENMELİDİR.</t>
    </r>
  </si>
  <si>
    <t>NOT: TEKLİF CETVELLERİ SADECE "MALİ TEKLİF" ZARFINA EKLENMELİDİR.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</si>
</sst>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T_L_-;\-* #,##0.00\ _T_L_-;_-* &quot;-&quot;??\ _T_L_-;_-@_-"/>
    <numFmt numFmtId="165" formatCode="#,##0.00\ _Y_T_L"/>
    <numFmt numFmtId="166" formatCode="#,##0.00\ &quot;₺&quot;"/>
    <numFmt numFmtId="167" formatCode="#,##0.00\ &quot;TL&quot;"/>
    <numFmt numFmtId="168" formatCode="#,##0.0"/>
  </numFmts>
  <fonts count="4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Arial Narrow"/>
      <family val="2"/>
      <charset val="162"/>
    </font>
    <font>
      <sz val="10"/>
      <name val="Arial Tur"/>
      <family val="2"/>
      <charset val="162"/>
    </font>
    <font>
      <b/>
      <sz val="12"/>
      <name val="Arial Narrow"/>
      <family val="2"/>
      <charset val="162"/>
    </font>
    <font>
      <b/>
      <sz val="10"/>
      <name val="Arial Narrow"/>
      <family val="2"/>
      <charset val="162"/>
    </font>
    <font>
      <sz val="12"/>
      <color theme="1"/>
      <name val="Arial Narrow"/>
      <family val="2"/>
      <charset val="162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sz val="12"/>
      <name val="Arial Tur"/>
      <family val="2"/>
      <charset val="162"/>
    </font>
    <font>
      <b/>
      <sz val="18"/>
      <name val="Arial Narrow"/>
      <family val="2"/>
      <charset val="162"/>
    </font>
    <font>
      <sz val="12"/>
      <name val="Arial Narrow"/>
      <family val="2"/>
      <charset val="162"/>
    </font>
    <font>
      <sz val="16"/>
      <name val="Arial Narrow"/>
      <family val="2"/>
      <charset val="162"/>
    </font>
    <font>
      <vertAlign val="superscript"/>
      <sz val="12"/>
      <name val="Arial Narrow"/>
      <family val="2"/>
      <charset val="162"/>
    </font>
    <font>
      <sz val="12"/>
      <color theme="1"/>
      <name val="Calibri"/>
      <family val="2"/>
      <charset val="162"/>
      <scheme val="minor"/>
    </font>
    <font>
      <sz val="12"/>
      <name val="Arial Tur"/>
      <charset val="162"/>
    </font>
    <font>
      <sz val="11"/>
      <color theme="1"/>
      <name val="Calibri"/>
      <family val="2"/>
      <charset val="162"/>
    </font>
    <font>
      <b/>
      <sz val="12"/>
      <color rgb="FFFF0000"/>
      <name val="Arial Narrow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name val="Arial"/>
      <family val="2"/>
      <charset val="162"/>
    </font>
    <font>
      <b/>
      <sz val="11"/>
      <name val="Arial"/>
      <family val="2"/>
      <charset val="162"/>
    </font>
    <font>
      <b/>
      <sz val="11"/>
      <name val="Arial Narrow"/>
      <family val="2"/>
      <charset val="162"/>
    </font>
    <font>
      <b/>
      <sz val="10"/>
      <name val="Arial"/>
      <family val="2"/>
      <charset val="162"/>
    </font>
    <font>
      <sz val="12"/>
      <name val="Arial"/>
      <family val="2"/>
      <charset val="162"/>
    </font>
    <font>
      <b/>
      <sz val="9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162"/>
    </font>
    <font>
      <b/>
      <sz val="9"/>
      <name val="Arial"/>
      <family val="2"/>
      <charset val="162"/>
    </font>
    <font>
      <sz val="12"/>
      <name val="Times New Roman"/>
      <family val="1"/>
    </font>
    <font>
      <sz val="10"/>
      <color indexed="10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1"/>
      <color rgb="FFFF0000"/>
      <name val="Arial"/>
      <family val="2"/>
      <charset val="162"/>
    </font>
    <font>
      <b/>
      <u/>
      <sz val="11"/>
      <color rgb="FFFF0000"/>
      <name val="Arial"/>
      <family val="2"/>
      <charset val="162"/>
    </font>
    <font>
      <b/>
      <sz val="14"/>
      <color rgb="FFFF0000"/>
      <name val="Arial Narrow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</cellStyleXfs>
  <cellXfs count="244">
    <xf numFmtId="0" fontId="0" fillId="0" borderId="0" xfId="0"/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/>
    </xf>
    <xf numFmtId="0" fontId="4" fillId="0" borderId="0" xfId="2" applyAlignment="1">
      <alignment horizontal="center" vertical="center"/>
    </xf>
    <xf numFmtId="0" fontId="5" fillId="3" borderId="7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10" fillId="4" borderId="5" xfId="2" applyFont="1" applyFill="1" applyBorder="1" applyAlignment="1">
      <alignment horizontal="center" vertical="center"/>
    </xf>
    <xf numFmtId="0" fontId="10" fillId="0" borderId="16" xfId="2" applyFont="1" applyFill="1" applyBorder="1" applyAlignment="1">
      <alignment horizontal="center" vertical="center"/>
    </xf>
    <xf numFmtId="0" fontId="10" fillId="4" borderId="16" xfId="2" applyFont="1" applyFill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/>
    </xf>
    <xf numFmtId="0" fontId="10" fillId="0" borderId="12" xfId="2" applyFont="1" applyFill="1" applyBorder="1" applyAlignment="1">
      <alignment horizontal="center" vertical="center"/>
    </xf>
    <xf numFmtId="0" fontId="10" fillId="0" borderId="23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15" xfId="2" applyFont="1" applyFill="1" applyBorder="1" applyAlignment="1">
      <alignment horizontal="center" vertical="center"/>
    </xf>
    <xf numFmtId="0" fontId="4" fillId="0" borderId="0" xfId="2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166" fontId="10" fillId="0" borderId="25" xfId="2" applyNumberFormat="1" applyFont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166" fontId="13" fillId="4" borderId="0" xfId="1" applyNumberFormat="1" applyFont="1" applyFill="1" applyBorder="1" applyAlignment="1">
      <alignment horizontal="center" vertical="center" wrapText="1"/>
    </xf>
    <xf numFmtId="0" fontId="5" fillId="3" borderId="18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49" fontId="5" fillId="3" borderId="6" xfId="1" applyNumberFormat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12" fillId="4" borderId="4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/>
    </xf>
    <xf numFmtId="49" fontId="12" fillId="4" borderId="4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5" fillId="4" borderId="10" xfId="2" applyFont="1" applyFill="1" applyBorder="1" applyAlignment="1">
      <alignment horizontal="center" vertical="center"/>
    </xf>
    <xf numFmtId="0" fontId="15" fillId="4" borderId="4" xfId="2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49" fontId="12" fillId="4" borderId="12" xfId="1" applyNumberFormat="1" applyFont="1" applyFill="1" applyBorder="1" applyAlignment="1">
      <alignment horizontal="center" vertical="center"/>
    </xf>
    <xf numFmtId="0" fontId="12" fillId="4" borderId="12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4" borderId="12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5" fillId="4" borderId="10" xfId="2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/>
    </xf>
    <xf numFmtId="0" fontId="16" fillId="4" borderId="4" xfId="1" applyFont="1" applyFill="1" applyBorder="1" applyAlignment="1">
      <alignment horizontal="center" vertical="center" wrapText="1"/>
    </xf>
    <xf numFmtId="0" fontId="12" fillId="4" borderId="18" xfId="1" applyFont="1" applyFill="1" applyBorder="1" applyAlignment="1">
      <alignment horizontal="center" vertical="center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vertical="center" wrapText="1"/>
    </xf>
    <xf numFmtId="165" fontId="5" fillId="2" borderId="15" xfId="2" applyNumberFormat="1" applyFont="1" applyFill="1" applyBorder="1" applyAlignment="1">
      <alignment horizontal="center" vertical="center" wrapText="1"/>
    </xf>
    <xf numFmtId="0" fontId="10" fillId="4" borderId="24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0" fillId="4" borderId="0" xfId="2" applyFont="1" applyFill="1" applyBorder="1" applyAlignment="1">
      <alignment horizontal="center" vertical="center"/>
    </xf>
    <xf numFmtId="0" fontId="4" fillId="4" borderId="0" xfId="2" applyFill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2" fillId="0" borderId="0" xfId="0" applyFont="1"/>
    <xf numFmtId="167" fontId="2" fillId="0" borderId="0" xfId="0" applyNumberFormat="1" applyFont="1" applyAlignment="1">
      <alignment horizontal="right"/>
    </xf>
    <xf numFmtId="167" fontId="0" fillId="0" borderId="0" xfId="0" applyNumberFormat="1"/>
    <xf numFmtId="0" fontId="20" fillId="0" borderId="0" xfId="0" applyFont="1"/>
    <xf numFmtId="0" fontId="21" fillId="0" borderId="0" xfId="0" applyFont="1" applyAlignment="1">
      <alignment horizontal="right"/>
    </xf>
    <xf numFmtId="167" fontId="2" fillId="0" borderId="0" xfId="0" applyNumberFormat="1" applyFont="1"/>
    <xf numFmtId="0" fontId="5" fillId="0" borderId="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2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4" fillId="0" borderId="0" xfId="2" applyFill="1" applyAlignment="1">
      <alignment horizontal="center" vertical="center"/>
    </xf>
    <xf numFmtId="0" fontId="12" fillId="0" borderId="4" xfId="1" applyFont="1" applyFill="1" applyBorder="1" applyAlignment="1">
      <alignment horizontal="left" wrapText="1"/>
    </xf>
    <xf numFmtId="0" fontId="20" fillId="0" borderId="4" xfId="0" applyFont="1" applyBorder="1" applyAlignment="1">
      <alignment horizontal="center"/>
    </xf>
    <xf numFmtId="167" fontId="2" fillId="0" borderId="4" xfId="0" applyNumberFormat="1" applyFont="1" applyBorder="1" applyAlignment="1">
      <alignment horizontal="right"/>
    </xf>
    <xf numFmtId="167" fontId="2" fillId="0" borderId="4" xfId="0" applyNumberFormat="1" applyFont="1" applyBorder="1"/>
    <xf numFmtId="0" fontId="20" fillId="0" borderId="4" xfId="0" applyFont="1" applyBorder="1"/>
    <xf numFmtId="0" fontId="25" fillId="0" borderId="4" xfId="0" applyFont="1" applyBorder="1" applyAlignment="1">
      <alignment horizontal="right"/>
    </xf>
    <xf numFmtId="167" fontId="22" fillId="0" borderId="4" xfId="0" applyNumberFormat="1" applyFont="1" applyBorder="1"/>
    <xf numFmtId="0" fontId="23" fillId="5" borderId="0" xfId="1" applyFont="1" applyFill="1" applyAlignment="1">
      <alignment horizontal="center" vertical="center"/>
    </xf>
    <xf numFmtId="0" fontId="5" fillId="5" borderId="4" xfId="1" applyFont="1" applyFill="1" applyBorder="1" applyAlignment="1">
      <alignment horizontal="center" vertical="center" wrapText="1"/>
    </xf>
    <xf numFmtId="49" fontId="5" fillId="5" borderId="4" xfId="1" applyNumberFormat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0" fillId="4" borderId="0" xfId="0" applyFill="1"/>
    <xf numFmtId="0" fontId="29" fillId="4" borderId="0" xfId="0" applyFont="1" applyFill="1" applyAlignment="1">
      <alignment vertical="center"/>
    </xf>
    <xf numFmtId="4" fontId="29" fillId="4" borderId="0" xfId="0" applyNumberFormat="1" applyFont="1" applyFill="1" applyAlignment="1">
      <alignment vertical="center"/>
    </xf>
    <xf numFmtId="0" fontId="30" fillId="4" borderId="4" xfId="0" applyFont="1" applyFill="1" applyBorder="1" applyAlignment="1">
      <alignment horizontal="left" vertical="center"/>
    </xf>
    <xf numFmtId="0" fontId="31" fillId="4" borderId="4" xfId="0" applyFont="1" applyFill="1" applyBorder="1" applyAlignment="1">
      <alignment vertical="center" wrapText="1"/>
    </xf>
    <xf numFmtId="0" fontId="32" fillId="4" borderId="4" xfId="0" applyFont="1" applyFill="1" applyBorder="1" applyAlignment="1">
      <alignment horizontal="left" vertical="center"/>
    </xf>
    <xf numFmtId="0" fontId="32" fillId="4" borderId="4" xfId="0" applyFont="1" applyFill="1" applyBorder="1" applyAlignment="1">
      <alignment horizontal="center" vertical="center"/>
    </xf>
    <xf numFmtId="0" fontId="30" fillId="4" borderId="10" xfId="0" applyFont="1" applyFill="1" applyBorder="1" applyAlignment="1">
      <alignment horizontal="left" vertical="center"/>
    </xf>
    <xf numFmtId="0" fontId="31" fillId="4" borderId="4" xfId="0" applyFont="1" applyFill="1" applyBorder="1" applyAlignment="1">
      <alignment horizontal="center" vertical="center"/>
    </xf>
    <xf numFmtId="0" fontId="32" fillId="4" borderId="10" xfId="0" applyFont="1" applyFill="1" applyBorder="1" applyAlignment="1">
      <alignment horizontal="center" vertical="center"/>
    </xf>
    <xf numFmtId="4" fontId="32" fillId="4" borderId="4" xfId="0" applyNumberFormat="1" applyFont="1" applyFill="1" applyBorder="1" applyAlignment="1">
      <alignment horizontal="center" vertical="center"/>
    </xf>
    <xf numFmtId="3" fontId="32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3" fontId="0" fillId="4" borderId="0" xfId="0" applyNumberFormat="1" applyFill="1"/>
    <xf numFmtId="4" fontId="29" fillId="4" borderId="4" xfId="0" applyNumberFormat="1" applyFont="1" applyFill="1" applyBorder="1" applyAlignment="1">
      <alignment horizontal="center" vertical="center"/>
    </xf>
    <xf numFmtId="3" fontId="26" fillId="4" borderId="4" xfId="0" applyNumberFormat="1" applyFont="1" applyFill="1" applyBorder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30" fillId="4" borderId="16" xfId="0" applyFont="1" applyFill="1" applyBorder="1" applyAlignment="1">
      <alignment horizontal="left" vertical="center"/>
    </xf>
    <xf numFmtId="0" fontId="29" fillId="4" borderId="10" xfId="0" applyFont="1" applyFill="1" applyBorder="1" applyAlignment="1">
      <alignment horizontal="center" vertical="center"/>
    </xf>
    <xf numFmtId="0" fontId="31" fillId="4" borderId="4" xfId="0" applyFont="1" applyFill="1" applyBorder="1" applyAlignment="1">
      <alignment horizontal="left" vertical="center" wrapText="1"/>
    </xf>
    <xf numFmtId="4" fontId="31" fillId="4" borderId="4" xfId="0" applyNumberFormat="1" applyFont="1" applyFill="1" applyBorder="1" applyAlignment="1">
      <alignment horizontal="center" vertical="center"/>
    </xf>
    <xf numFmtId="3" fontId="29" fillId="4" borderId="10" xfId="0" applyNumberFormat="1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left" vertical="center"/>
    </xf>
    <xf numFmtId="0" fontId="29" fillId="4" borderId="9" xfId="0" applyFont="1" applyFill="1" applyBorder="1" applyAlignment="1">
      <alignment horizontal="center" vertical="center"/>
    </xf>
    <xf numFmtId="3" fontId="29" fillId="4" borderId="4" xfId="0" applyNumberFormat="1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16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left" vertical="center"/>
    </xf>
    <xf numFmtId="0" fontId="32" fillId="4" borderId="4" xfId="0" applyFont="1" applyFill="1" applyBorder="1" applyAlignment="1">
      <alignment horizontal="left" vertical="center" wrapText="1"/>
    </xf>
    <xf numFmtId="4" fontId="0" fillId="4" borderId="0" xfId="0" applyNumberFormat="1" applyFill="1"/>
    <xf numFmtId="0" fontId="2" fillId="4" borderId="4" xfId="0" applyFont="1" applyFill="1" applyBorder="1" applyAlignment="1">
      <alignment horizontal="center" vertical="center"/>
    </xf>
    <xf numFmtId="3" fontId="31" fillId="4" borderId="4" xfId="0" applyNumberFormat="1" applyFont="1" applyFill="1" applyBorder="1" applyAlignment="1">
      <alignment horizontal="center" vertical="center"/>
    </xf>
    <xf numFmtId="4" fontId="26" fillId="4" borderId="4" xfId="0" applyNumberFormat="1" applyFont="1" applyFill="1" applyBorder="1" applyAlignment="1">
      <alignment horizontal="center" vertical="center"/>
    </xf>
    <xf numFmtId="168" fontId="33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4" fontId="33" fillId="4" borderId="0" xfId="0" applyNumberFormat="1" applyFont="1" applyFill="1" applyAlignment="1">
      <alignment horizontal="center" vertical="center"/>
    </xf>
    <xf numFmtId="0" fontId="34" fillId="4" borderId="0" xfId="0" applyFont="1" applyFill="1"/>
    <xf numFmtId="0" fontId="31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left" vertical="center"/>
    </xf>
    <xf numFmtId="0" fontId="31" fillId="4" borderId="0" xfId="0" applyFont="1" applyFill="1" applyAlignment="1">
      <alignment horizontal="left" vertical="center" wrapText="1"/>
    </xf>
    <xf numFmtId="0" fontId="31" fillId="4" borderId="0" xfId="0" applyFont="1" applyFill="1" applyAlignment="1">
      <alignment horizontal="center" vertical="center"/>
    </xf>
    <xf numFmtId="0" fontId="35" fillId="4" borderId="0" xfId="0" applyFont="1" applyFill="1"/>
    <xf numFmtId="0" fontId="26" fillId="4" borderId="4" xfId="0" applyFont="1" applyFill="1" applyBorder="1" applyAlignment="1">
      <alignment horizontal="center" vertical="center"/>
    </xf>
    <xf numFmtId="0" fontId="11" fillId="0" borderId="0" xfId="1" applyFont="1" applyBorder="1" applyAlignment="1">
      <alignment vertical="center"/>
    </xf>
    <xf numFmtId="0" fontId="37" fillId="0" borderId="0" xfId="8" applyFont="1" applyBorder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3" fontId="19" fillId="0" borderId="20" xfId="0" applyNumberFormat="1" applyFont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3" fontId="19" fillId="0" borderId="22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19" fillId="0" borderId="26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3" fontId="19" fillId="0" borderId="20" xfId="0" applyNumberFormat="1" applyFont="1" applyBorder="1" applyAlignment="1">
      <alignment horizontal="center" vertical="center"/>
    </xf>
    <xf numFmtId="3" fontId="19" fillId="0" borderId="21" xfId="0" applyNumberFormat="1" applyFont="1" applyBorder="1" applyAlignment="1">
      <alignment horizontal="center" vertical="center"/>
    </xf>
    <xf numFmtId="3" fontId="19" fillId="0" borderId="22" xfId="0" applyNumberFormat="1" applyFont="1" applyBorder="1" applyAlignment="1">
      <alignment horizontal="center" vertical="center"/>
    </xf>
    <xf numFmtId="3" fontId="19" fillId="0" borderId="26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3" fontId="19" fillId="0" borderId="2" xfId="0" applyNumberFormat="1" applyFont="1" applyBorder="1" applyAlignment="1">
      <alignment horizontal="center" vertical="center"/>
    </xf>
    <xf numFmtId="0" fontId="37" fillId="0" borderId="20" xfId="8" applyFont="1" applyBorder="1" applyAlignment="1">
      <alignment horizontal="left" vertical="center"/>
    </xf>
    <xf numFmtId="0" fontId="37" fillId="0" borderId="21" xfId="8" applyFont="1" applyBorder="1" applyAlignment="1">
      <alignment horizontal="left" vertical="center"/>
    </xf>
    <xf numFmtId="0" fontId="37" fillId="0" borderId="22" xfId="8" applyFont="1" applyBorder="1" applyAlignment="1">
      <alignment horizontal="left" vertical="center"/>
    </xf>
    <xf numFmtId="0" fontId="11" fillId="0" borderId="17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/>
    </xf>
    <xf numFmtId="0" fontId="11" fillId="0" borderId="2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39" fillId="0" borderId="20" xfId="1" applyFont="1" applyFill="1" applyBorder="1" applyAlignment="1">
      <alignment horizontal="center" vertical="center" wrapText="1"/>
    </xf>
    <xf numFmtId="0" fontId="39" fillId="0" borderId="21" xfId="1" applyFont="1" applyFill="1" applyBorder="1" applyAlignment="1">
      <alignment horizontal="center" vertical="center" wrapText="1"/>
    </xf>
    <xf numFmtId="0" fontId="39" fillId="0" borderId="22" xfId="1" applyFont="1" applyFill="1" applyBorder="1" applyAlignment="1">
      <alignment horizontal="center" vertical="center" wrapText="1"/>
    </xf>
    <xf numFmtId="0" fontId="18" fillId="0" borderId="20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8" fillId="0" borderId="22" xfId="1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left" vertical="center"/>
    </xf>
    <xf numFmtId="0" fontId="26" fillId="4" borderId="4" xfId="0" applyFont="1" applyFill="1" applyBorder="1" applyAlignment="1">
      <alignment horizontal="center" vertical="center"/>
    </xf>
    <xf numFmtId="0" fontId="27" fillId="4" borderId="6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30" fillId="4" borderId="16" xfId="0" applyFont="1" applyFill="1" applyBorder="1" applyAlignment="1">
      <alignment horizontal="left" vertical="center"/>
    </xf>
    <xf numFmtId="0" fontId="30" fillId="4" borderId="10" xfId="0" applyFont="1" applyFill="1" applyBorder="1" applyAlignment="1">
      <alignment horizontal="left" vertical="center"/>
    </xf>
    <xf numFmtId="0" fontId="30" fillId="4" borderId="16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30" fillId="4" borderId="10" xfId="0" applyFont="1" applyFill="1" applyBorder="1" applyAlignment="1">
      <alignment horizontal="center" vertical="center"/>
    </xf>
    <xf numFmtId="0" fontId="29" fillId="4" borderId="16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9" fillId="4" borderId="10" xfId="0" applyFont="1" applyFill="1" applyBorder="1" applyAlignment="1">
      <alignment horizontal="center" vertical="center"/>
    </xf>
    <xf numFmtId="0" fontId="29" fillId="4" borderId="16" xfId="0" applyFont="1" applyFill="1" applyBorder="1" applyAlignment="1">
      <alignment horizontal="center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4" fontId="29" fillId="4" borderId="16" xfId="0" applyNumberFormat="1" applyFont="1" applyFill="1" applyBorder="1" applyAlignment="1">
      <alignment horizontal="center" vertical="center"/>
    </xf>
    <xf numFmtId="4" fontId="29" fillId="4" borderId="9" xfId="0" applyNumberFormat="1" applyFont="1" applyFill="1" applyBorder="1" applyAlignment="1">
      <alignment horizontal="center" vertical="center"/>
    </xf>
    <xf numFmtId="4" fontId="29" fillId="4" borderId="10" xfId="0" applyNumberFormat="1" applyFont="1" applyFill="1" applyBorder="1" applyAlignment="1">
      <alignment horizontal="center" vertical="center"/>
    </xf>
    <xf numFmtId="0" fontId="13" fillId="4" borderId="0" xfId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49" fontId="5" fillId="2" borderId="15" xfId="1" applyNumberFormat="1" applyFont="1" applyFill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0" fillId="0" borderId="20" xfId="2" applyFont="1" applyFill="1" applyBorder="1" applyAlignment="1">
      <alignment horizontal="center" vertical="center"/>
    </xf>
    <xf numFmtId="0" fontId="10" fillId="0" borderId="2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</cellXfs>
  <cellStyles count="10">
    <cellStyle name="Binlik Ayracı 2" xfId="4" xr:uid="{00000000-0005-0000-0000-000000000000}"/>
    <cellStyle name="Normal" xfId="0" builtinId="0"/>
    <cellStyle name="Normal 2" xfId="5" xr:uid="{00000000-0005-0000-0000-000002000000}"/>
    <cellStyle name="Normal 2 2" xfId="6" xr:uid="{00000000-0005-0000-0000-000003000000}"/>
    <cellStyle name="Normal 2 2 2" xfId="2" xr:uid="{00000000-0005-0000-0000-000004000000}"/>
    <cellStyle name="Normal 2 3" xfId="7" xr:uid="{00000000-0005-0000-0000-000005000000}"/>
    <cellStyle name="Normal 3" xfId="8" xr:uid="{00000000-0005-0000-0000-000006000000}"/>
    <cellStyle name="Normal 4" xfId="1" xr:uid="{00000000-0005-0000-0000-000007000000}"/>
    <cellStyle name="Virgül 2" xfId="9" xr:uid="{00000000-0005-0000-0000-000008000000}"/>
    <cellStyle name="Virgül 3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72324-57B0-4BDC-B632-38D910DE1421}">
  <dimension ref="A1:G21"/>
  <sheetViews>
    <sheetView workbookViewId="0">
      <selection activeCell="A21" sqref="A21:C21"/>
    </sheetView>
  </sheetViews>
  <sheetFormatPr defaultRowHeight="15" x14ac:dyDescent="0.25"/>
  <cols>
    <col min="1" max="1" width="5" customWidth="1"/>
    <col min="2" max="2" width="66.5703125" customWidth="1"/>
    <col min="3" max="3" width="17.7109375" bestFit="1" customWidth="1"/>
    <col min="4" max="4" width="16" customWidth="1"/>
    <col min="5" max="5" width="16.7109375" bestFit="1" customWidth="1"/>
    <col min="6" max="6" width="10.28515625" bestFit="1" customWidth="1"/>
  </cols>
  <sheetData>
    <row r="1" spans="1:5" ht="57" customHeight="1" thickBot="1" x14ac:dyDescent="0.3">
      <c r="A1" s="182" t="s">
        <v>537</v>
      </c>
      <c r="B1" s="183"/>
      <c r="C1" s="184"/>
    </row>
    <row r="2" spans="1:5" ht="25.5" customHeight="1" thickBot="1" x14ac:dyDescent="0.3">
      <c r="A2" s="185" t="s">
        <v>436</v>
      </c>
      <c r="B2" s="186"/>
      <c r="C2" s="187"/>
    </row>
    <row r="3" spans="1:5" ht="25.5" customHeight="1" x14ac:dyDescent="0.25">
      <c r="A3" s="188" t="s">
        <v>538</v>
      </c>
      <c r="B3" s="189"/>
      <c r="C3" s="190"/>
      <c r="D3" s="97"/>
    </row>
    <row r="4" spans="1:5" ht="25.5" customHeight="1" x14ac:dyDescent="0.25">
      <c r="A4" s="120">
        <v>1</v>
      </c>
      <c r="B4" s="119" t="s">
        <v>437</v>
      </c>
      <c r="C4" s="121"/>
      <c r="D4" s="97"/>
    </row>
    <row r="5" spans="1:5" ht="25.5" customHeight="1" x14ac:dyDescent="0.25">
      <c r="A5" s="120">
        <v>2</v>
      </c>
      <c r="B5" s="119" t="s">
        <v>439</v>
      </c>
      <c r="C5" s="121"/>
      <c r="D5" s="97"/>
    </row>
    <row r="6" spans="1:5" ht="25.5" customHeight="1" x14ac:dyDescent="0.25">
      <c r="A6" s="120">
        <v>3</v>
      </c>
      <c r="B6" s="119" t="s">
        <v>440</v>
      </c>
      <c r="C6" s="121"/>
      <c r="D6" s="97"/>
    </row>
    <row r="7" spans="1:5" ht="25.5" customHeight="1" x14ac:dyDescent="0.25">
      <c r="A7" s="120">
        <v>4</v>
      </c>
      <c r="B7" s="119" t="s">
        <v>441</v>
      </c>
      <c r="C7" s="121"/>
      <c r="D7" s="97"/>
    </row>
    <row r="8" spans="1:5" ht="25.5" customHeight="1" x14ac:dyDescent="0.25">
      <c r="A8" s="120">
        <v>5</v>
      </c>
      <c r="B8" s="119" t="s">
        <v>442</v>
      </c>
      <c r="C8" s="121"/>
      <c r="D8" s="97"/>
    </row>
    <row r="9" spans="1:5" ht="25.5" customHeight="1" x14ac:dyDescent="0.25">
      <c r="A9" s="120">
        <v>6</v>
      </c>
      <c r="B9" s="119" t="s">
        <v>443</v>
      </c>
      <c r="C9" s="121"/>
      <c r="D9" s="97"/>
    </row>
    <row r="10" spans="1:5" ht="25.5" customHeight="1" x14ac:dyDescent="0.25">
      <c r="A10" s="120">
        <v>7</v>
      </c>
      <c r="B10" s="119" t="s">
        <v>444</v>
      </c>
      <c r="C10" s="121"/>
      <c r="D10" s="97"/>
    </row>
    <row r="11" spans="1:5" ht="25.5" customHeight="1" x14ac:dyDescent="0.25">
      <c r="A11" s="120">
        <v>8</v>
      </c>
      <c r="B11" s="119" t="s">
        <v>445</v>
      </c>
      <c r="C11" s="121"/>
      <c r="E11" s="98"/>
    </row>
    <row r="12" spans="1:5" ht="25.5" customHeight="1" x14ac:dyDescent="0.25">
      <c r="A12" s="120">
        <v>9</v>
      </c>
      <c r="B12" s="119" t="s">
        <v>446</v>
      </c>
      <c r="C12" s="121"/>
      <c r="D12" s="97"/>
    </row>
    <row r="13" spans="1:5" ht="25.5" customHeight="1" x14ac:dyDescent="0.25">
      <c r="A13" s="120">
        <v>10</v>
      </c>
      <c r="B13" s="119" t="s">
        <v>447</v>
      </c>
      <c r="C13" s="121"/>
      <c r="D13" s="97"/>
    </row>
    <row r="14" spans="1:5" ht="25.5" customHeight="1" x14ac:dyDescent="0.25">
      <c r="A14" s="120">
        <v>11</v>
      </c>
      <c r="B14" s="119" t="s">
        <v>448</v>
      </c>
      <c r="C14" s="122"/>
    </row>
    <row r="15" spans="1:5" ht="25.5" customHeight="1" x14ac:dyDescent="0.25">
      <c r="A15" s="120">
        <v>12</v>
      </c>
      <c r="B15" s="119" t="s">
        <v>449</v>
      </c>
      <c r="C15" s="122"/>
    </row>
    <row r="16" spans="1:5" ht="25.5" customHeight="1" x14ac:dyDescent="0.25">
      <c r="A16" s="120">
        <v>13</v>
      </c>
      <c r="B16" s="119" t="s">
        <v>450</v>
      </c>
      <c r="C16" s="122"/>
    </row>
    <row r="17" spans="1:7" ht="25.5" customHeight="1" x14ac:dyDescent="0.25">
      <c r="A17" s="120">
        <v>14</v>
      </c>
      <c r="B17" s="119" t="s">
        <v>451</v>
      </c>
      <c r="C17" s="122"/>
    </row>
    <row r="18" spans="1:7" ht="25.5" customHeight="1" x14ac:dyDescent="0.25">
      <c r="A18" s="123"/>
      <c r="B18" s="124" t="s">
        <v>102</v>
      </c>
      <c r="C18" s="125"/>
      <c r="D18" s="99"/>
      <c r="E18" s="99"/>
    </row>
    <row r="19" spans="1:7" ht="15.75" x14ac:dyDescent="0.25">
      <c r="A19" s="100"/>
      <c r="B19" s="101"/>
      <c r="C19" s="102"/>
      <c r="D19" s="99"/>
      <c r="E19" s="99"/>
    </row>
    <row r="20" spans="1:7" ht="15.75" thickBot="1" x14ac:dyDescent="0.3">
      <c r="B20" s="97"/>
      <c r="D20" s="99"/>
    </row>
    <row r="21" spans="1:7" ht="15.75" thickBot="1" x14ac:dyDescent="0.3">
      <c r="A21" s="191" t="s">
        <v>539</v>
      </c>
      <c r="B21" s="192"/>
      <c r="C21" s="193"/>
      <c r="D21" s="176"/>
      <c r="E21" s="176"/>
      <c r="F21" s="176"/>
      <c r="G21" s="176"/>
    </row>
  </sheetData>
  <mergeCells count="4">
    <mergeCell ref="A1:C1"/>
    <mergeCell ref="A2:C2"/>
    <mergeCell ref="A3:C3"/>
    <mergeCell ref="A21:C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76"/>
  <sheetViews>
    <sheetView view="pageBreakPreview" zoomScale="80" zoomScaleNormal="70" zoomScaleSheetLayoutView="80" workbookViewId="0">
      <pane ySplit="1" topLeftCell="A2" activePane="bottomLeft" state="frozen"/>
      <selection pane="bottomLeft" activeCell="O4" sqref="O4"/>
    </sheetView>
  </sheetViews>
  <sheetFormatPr defaultColWidth="9.140625" defaultRowHeight="15" customHeight="1" x14ac:dyDescent="0.25"/>
  <cols>
    <col min="1" max="1" width="9.140625" style="104"/>
    <col min="2" max="2" width="40.42578125" style="104" customWidth="1"/>
    <col min="3" max="3" width="16.42578125" style="117" customWidth="1"/>
    <col min="4" max="4" width="24.85546875" style="104" customWidth="1"/>
    <col min="5" max="5" width="1.5703125" style="104" hidden="1" customWidth="1"/>
    <col min="6" max="6" width="23" style="104" customWidth="1"/>
    <col min="7" max="7" width="27.7109375" style="104" customWidth="1"/>
    <col min="8" max="8" width="8.5703125" style="104" customWidth="1"/>
    <col min="9" max="9" width="11.5703125" style="104" customWidth="1"/>
    <col min="10" max="10" width="16.28515625" style="118" customWidth="1"/>
    <col min="11" max="11" width="22.28515625" style="118" customWidth="1"/>
    <col min="12" max="16384" width="9.140625" style="104"/>
  </cols>
  <sheetData>
    <row r="1" spans="1:11" ht="64.5" customHeight="1" thickBot="1" x14ac:dyDescent="0.3">
      <c r="A1" s="194" t="s">
        <v>537</v>
      </c>
      <c r="B1" s="195"/>
      <c r="C1" s="195"/>
      <c r="D1" s="195"/>
      <c r="E1" s="195"/>
      <c r="F1" s="195"/>
      <c r="G1" s="195"/>
      <c r="H1" s="195"/>
      <c r="I1" s="195"/>
      <c r="J1" s="195"/>
      <c r="K1" s="196"/>
    </row>
    <row r="2" spans="1:11" ht="64.5" customHeight="1" thickBot="1" x14ac:dyDescent="0.3">
      <c r="A2" s="185" t="s">
        <v>538</v>
      </c>
      <c r="B2" s="186"/>
      <c r="C2" s="186"/>
      <c r="D2" s="186"/>
      <c r="E2" s="186"/>
      <c r="F2" s="186"/>
      <c r="G2" s="186"/>
      <c r="H2" s="186"/>
      <c r="I2" s="186"/>
      <c r="J2" s="186"/>
      <c r="K2" s="187"/>
    </row>
    <row r="3" spans="1:11" s="105" customFormat="1" ht="74.25" customHeight="1" x14ac:dyDescent="0.25">
      <c r="A3" s="197" t="s">
        <v>435</v>
      </c>
      <c r="B3" s="197" t="s">
        <v>1</v>
      </c>
      <c r="C3" s="201" t="s">
        <v>2</v>
      </c>
      <c r="D3" s="197" t="s">
        <v>3</v>
      </c>
      <c r="E3" s="177" t="s">
        <v>4</v>
      </c>
      <c r="F3" s="197" t="s">
        <v>5</v>
      </c>
      <c r="G3" s="197" t="s">
        <v>6</v>
      </c>
      <c r="H3" s="197" t="s">
        <v>7</v>
      </c>
      <c r="I3" s="197" t="s">
        <v>8</v>
      </c>
      <c r="J3" s="199" t="s">
        <v>320</v>
      </c>
      <c r="K3" s="199"/>
    </row>
    <row r="4" spans="1:11" s="105" customFormat="1" ht="74.25" customHeight="1" x14ac:dyDescent="0.25">
      <c r="A4" s="198"/>
      <c r="B4" s="198"/>
      <c r="C4" s="202"/>
      <c r="D4" s="198"/>
      <c r="E4" s="103" t="s">
        <v>4</v>
      </c>
      <c r="F4" s="198"/>
      <c r="G4" s="198"/>
      <c r="H4" s="198"/>
      <c r="I4" s="198"/>
      <c r="J4" s="3" t="s">
        <v>319</v>
      </c>
      <c r="K4" s="3" t="s">
        <v>321</v>
      </c>
    </row>
    <row r="5" spans="1:11" ht="51.75" customHeight="1" x14ac:dyDescent="0.25">
      <c r="A5" s="126">
        <v>1</v>
      </c>
      <c r="B5" s="127" t="s">
        <v>323</v>
      </c>
      <c r="C5" s="128" t="s">
        <v>324</v>
      </c>
      <c r="D5" s="129"/>
      <c r="E5" s="129"/>
      <c r="F5" s="129"/>
      <c r="G5" s="129"/>
      <c r="H5" s="129"/>
      <c r="I5" s="129"/>
      <c r="J5" s="129"/>
      <c r="K5" s="129"/>
    </row>
    <row r="6" spans="1:11" ht="46.5" customHeight="1" x14ac:dyDescent="0.25">
      <c r="B6" s="49" t="s">
        <v>307</v>
      </c>
      <c r="C6" s="106" t="s">
        <v>322</v>
      </c>
      <c r="D6" s="96" t="s">
        <v>114</v>
      </c>
      <c r="E6" s="49" t="s">
        <v>30</v>
      </c>
      <c r="F6" s="49" t="s">
        <v>391</v>
      </c>
      <c r="G6" s="49" t="s">
        <v>402</v>
      </c>
      <c r="H6" s="95">
        <v>1</v>
      </c>
      <c r="I6" s="95" t="s">
        <v>25</v>
      </c>
      <c r="J6" s="3"/>
      <c r="K6" s="3"/>
    </row>
    <row r="7" spans="1:11" ht="46.5" customHeight="1" x14ac:dyDescent="0.25">
      <c r="B7" s="49" t="s">
        <v>308</v>
      </c>
      <c r="C7" s="106" t="s">
        <v>112</v>
      </c>
      <c r="D7" s="96" t="s">
        <v>405</v>
      </c>
      <c r="E7" s="49" t="s">
        <v>32</v>
      </c>
      <c r="F7" s="49" t="s">
        <v>391</v>
      </c>
      <c r="G7" s="49" t="s">
        <v>403</v>
      </c>
      <c r="H7" s="95">
        <v>1</v>
      </c>
      <c r="I7" s="95" t="s">
        <v>25</v>
      </c>
      <c r="J7" s="3"/>
      <c r="K7" s="3"/>
    </row>
    <row r="8" spans="1:11" ht="46.5" customHeight="1" x14ac:dyDescent="0.25">
      <c r="B8" s="49" t="s">
        <v>309</v>
      </c>
      <c r="C8" s="106" t="s">
        <v>324</v>
      </c>
      <c r="D8" s="96" t="s">
        <v>433</v>
      </c>
      <c r="E8" s="49" t="s">
        <v>35</v>
      </c>
      <c r="F8" s="49" t="s">
        <v>391</v>
      </c>
      <c r="G8" s="49" t="s">
        <v>116</v>
      </c>
      <c r="H8" s="95">
        <v>2</v>
      </c>
      <c r="I8" s="95" t="s">
        <v>25</v>
      </c>
      <c r="J8" s="107"/>
      <c r="K8" s="3"/>
    </row>
    <row r="9" spans="1:11" ht="46.5" customHeight="1" x14ac:dyDescent="0.25">
      <c r="B9" s="96"/>
      <c r="C9" s="106"/>
      <c r="D9" s="49"/>
      <c r="E9" s="49"/>
      <c r="F9" s="49"/>
      <c r="G9" s="49"/>
      <c r="H9" s="95"/>
      <c r="I9" s="95"/>
      <c r="J9" s="3" t="s">
        <v>102</v>
      </c>
      <c r="K9" s="104"/>
    </row>
    <row r="10" spans="1:11" ht="51.75" customHeight="1" x14ac:dyDescent="0.25">
      <c r="A10" s="126">
        <v>2</v>
      </c>
      <c r="B10" s="127" t="s">
        <v>438</v>
      </c>
      <c r="C10" s="128" t="s">
        <v>130</v>
      </c>
      <c r="D10" s="129"/>
      <c r="E10" s="129"/>
      <c r="F10" s="129"/>
      <c r="G10" s="129"/>
      <c r="H10" s="129"/>
      <c r="I10" s="129"/>
      <c r="J10" s="129"/>
      <c r="K10" s="129"/>
    </row>
    <row r="11" spans="1:11" ht="46.5" customHeight="1" x14ac:dyDescent="0.25">
      <c r="B11" s="49" t="s">
        <v>310</v>
      </c>
      <c r="C11" s="106" t="s">
        <v>130</v>
      </c>
      <c r="D11" s="96" t="s">
        <v>434</v>
      </c>
      <c r="E11" s="49" t="s">
        <v>42</v>
      </c>
      <c r="F11" s="49" t="s">
        <v>392</v>
      </c>
      <c r="G11" s="49" t="s">
        <v>116</v>
      </c>
      <c r="H11" s="95">
        <v>2</v>
      </c>
      <c r="I11" s="95" t="s">
        <v>25</v>
      </c>
      <c r="J11" s="107"/>
      <c r="K11" s="3"/>
    </row>
    <row r="12" spans="1:11" ht="46.5" customHeight="1" x14ac:dyDescent="0.25">
      <c r="B12" s="49" t="s">
        <v>310</v>
      </c>
      <c r="C12" s="106" t="s">
        <v>130</v>
      </c>
      <c r="D12" s="96" t="s">
        <v>327</v>
      </c>
      <c r="E12" s="49" t="s">
        <v>43</v>
      </c>
      <c r="F12" s="49" t="s">
        <v>393</v>
      </c>
      <c r="G12" s="49" t="s">
        <v>328</v>
      </c>
      <c r="H12" s="95">
        <v>3</v>
      </c>
      <c r="I12" s="95" t="s">
        <v>25</v>
      </c>
      <c r="J12" s="3"/>
      <c r="K12" s="3"/>
    </row>
    <row r="13" spans="1:11" ht="46.5" customHeight="1" x14ac:dyDescent="0.25">
      <c r="B13" s="49" t="s">
        <v>310</v>
      </c>
      <c r="C13" s="106" t="s">
        <v>130</v>
      </c>
      <c r="D13" s="96" t="s">
        <v>311</v>
      </c>
      <c r="E13" s="49" t="s">
        <v>43</v>
      </c>
      <c r="F13" s="49" t="s">
        <v>393</v>
      </c>
      <c r="G13" s="49" t="s">
        <v>326</v>
      </c>
      <c r="H13" s="95">
        <v>2</v>
      </c>
      <c r="I13" s="95" t="s">
        <v>25</v>
      </c>
      <c r="J13" s="3"/>
      <c r="K13" s="3"/>
    </row>
    <row r="14" spans="1:11" ht="46.5" customHeight="1" x14ac:dyDescent="0.25">
      <c r="B14" s="49" t="s">
        <v>310</v>
      </c>
      <c r="C14" s="106" t="s">
        <v>130</v>
      </c>
      <c r="D14" s="96" t="s">
        <v>407</v>
      </c>
      <c r="E14" s="49" t="s">
        <v>45</v>
      </c>
      <c r="F14" s="49" t="s">
        <v>394</v>
      </c>
      <c r="G14" s="49" t="s">
        <v>377</v>
      </c>
      <c r="H14" s="95">
        <v>3</v>
      </c>
      <c r="I14" s="95" t="s">
        <v>25</v>
      </c>
      <c r="J14" s="107"/>
      <c r="K14" s="3"/>
    </row>
    <row r="15" spans="1:11" ht="46.5" customHeight="1" x14ac:dyDescent="0.25">
      <c r="B15" s="49" t="s">
        <v>310</v>
      </c>
      <c r="C15" s="106" t="s">
        <v>130</v>
      </c>
      <c r="D15" s="96" t="s">
        <v>408</v>
      </c>
      <c r="E15" s="49" t="s">
        <v>51</v>
      </c>
      <c r="F15" s="49" t="s">
        <v>52</v>
      </c>
      <c r="G15" s="49" t="s">
        <v>325</v>
      </c>
      <c r="H15" s="95">
        <v>1</v>
      </c>
      <c r="I15" s="95" t="s">
        <v>25</v>
      </c>
      <c r="J15" s="3"/>
      <c r="K15" s="3"/>
    </row>
    <row r="16" spans="1:11" ht="46.5" customHeight="1" x14ac:dyDescent="0.25">
      <c r="B16" s="96"/>
      <c r="C16" s="106"/>
      <c r="D16" s="49"/>
      <c r="E16" s="49"/>
      <c r="F16" s="49"/>
      <c r="G16" s="49"/>
      <c r="H16" s="95"/>
      <c r="I16" s="95"/>
      <c r="J16" s="3" t="s">
        <v>102</v>
      </c>
      <c r="K16" s="104"/>
    </row>
    <row r="17" spans="1:11" ht="51.75" customHeight="1" x14ac:dyDescent="0.25">
      <c r="A17" s="126">
        <v>3</v>
      </c>
      <c r="B17" s="127" t="s">
        <v>329</v>
      </c>
      <c r="C17" s="128" t="s">
        <v>330</v>
      </c>
      <c r="D17" s="129" t="s">
        <v>331</v>
      </c>
      <c r="E17" s="129"/>
      <c r="F17" s="129"/>
      <c r="G17" s="129"/>
      <c r="H17" s="129"/>
      <c r="I17" s="129"/>
      <c r="J17" s="129"/>
      <c r="K17" s="129"/>
    </row>
    <row r="18" spans="1:11" ht="50.25" customHeight="1" x14ac:dyDescent="0.25">
      <c r="B18" s="49" t="s">
        <v>332</v>
      </c>
      <c r="C18" s="106" t="s">
        <v>330</v>
      </c>
      <c r="D18" s="96" t="s">
        <v>333</v>
      </c>
      <c r="E18" s="49" t="s">
        <v>55</v>
      </c>
      <c r="F18" s="49" t="s">
        <v>334</v>
      </c>
      <c r="G18" s="49" t="s">
        <v>335</v>
      </c>
      <c r="H18" s="95">
        <v>6</v>
      </c>
      <c r="I18" s="95" t="s">
        <v>25</v>
      </c>
      <c r="J18" s="3"/>
      <c r="K18" s="3"/>
    </row>
    <row r="19" spans="1:11" ht="46.5" customHeight="1" x14ac:dyDescent="0.25">
      <c r="B19" s="49" t="s">
        <v>329</v>
      </c>
      <c r="C19" s="106" t="s">
        <v>330</v>
      </c>
      <c r="D19" s="96" t="s">
        <v>336</v>
      </c>
      <c r="E19" s="49" t="s">
        <v>58</v>
      </c>
      <c r="F19" s="49" t="s">
        <v>56</v>
      </c>
      <c r="G19" s="49" t="s">
        <v>337</v>
      </c>
      <c r="H19" s="95">
        <v>6</v>
      </c>
      <c r="I19" s="95" t="s">
        <v>25</v>
      </c>
      <c r="J19" s="3"/>
      <c r="K19" s="3"/>
    </row>
    <row r="20" spans="1:11" ht="46.5" customHeight="1" x14ac:dyDescent="0.25">
      <c r="B20" s="96"/>
      <c r="C20" s="106"/>
      <c r="D20" s="49"/>
      <c r="E20" s="49"/>
      <c r="F20" s="49"/>
      <c r="G20" s="49"/>
      <c r="H20" s="95"/>
      <c r="I20" s="95"/>
      <c r="J20" s="3" t="s">
        <v>102</v>
      </c>
      <c r="K20" s="104"/>
    </row>
    <row r="21" spans="1:11" ht="51.75" customHeight="1" x14ac:dyDescent="0.25">
      <c r="A21" s="126">
        <v>4</v>
      </c>
      <c r="B21" s="127" t="s">
        <v>343</v>
      </c>
      <c r="C21" s="128" t="s">
        <v>344</v>
      </c>
      <c r="D21" s="129"/>
      <c r="E21" s="129"/>
      <c r="F21" s="129"/>
      <c r="G21" s="129"/>
      <c r="H21" s="129"/>
      <c r="I21" s="129"/>
      <c r="J21" s="129"/>
      <c r="K21" s="129"/>
    </row>
    <row r="22" spans="1:11" ht="46.5" customHeight="1" x14ac:dyDescent="0.25">
      <c r="B22" s="49" t="s">
        <v>318</v>
      </c>
      <c r="C22" s="106" t="s">
        <v>143</v>
      </c>
      <c r="D22" s="96" t="s">
        <v>338</v>
      </c>
      <c r="E22" s="49" t="s">
        <v>27</v>
      </c>
      <c r="F22" s="49" t="s">
        <v>53</v>
      </c>
      <c r="G22" s="49" t="s">
        <v>404</v>
      </c>
      <c r="H22" s="95">
        <v>2</v>
      </c>
      <c r="I22" s="95" t="s">
        <v>25</v>
      </c>
      <c r="J22" s="3"/>
      <c r="K22" s="3"/>
    </row>
    <row r="23" spans="1:11" ht="58.5" customHeight="1" x14ac:dyDescent="0.25">
      <c r="B23" s="49" t="s">
        <v>318</v>
      </c>
      <c r="C23" s="106" t="s">
        <v>143</v>
      </c>
      <c r="D23" s="96" t="s">
        <v>340</v>
      </c>
      <c r="E23" s="49" t="s">
        <v>75</v>
      </c>
      <c r="F23" s="49" t="s">
        <v>395</v>
      </c>
      <c r="G23" s="49" t="s">
        <v>390</v>
      </c>
      <c r="H23" s="95">
        <v>4</v>
      </c>
      <c r="I23" s="95" t="s">
        <v>25</v>
      </c>
      <c r="J23" s="3"/>
      <c r="K23" s="3"/>
    </row>
    <row r="24" spans="1:11" ht="46.5" customHeight="1" x14ac:dyDescent="0.25">
      <c r="B24" s="49" t="s">
        <v>318</v>
      </c>
      <c r="C24" s="106" t="s">
        <v>143</v>
      </c>
      <c r="D24" s="96" t="s">
        <v>342</v>
      </c>
      <c r="E24" s="49" t="s">
        <v>77</v>
      </c>
      <c r="F24" s="49" t="s">
        <v>97</v>
      </c>
      <c r="G24" s="49" t="s">
        <v>341</v>
      </c>
      <c r="H24" s="95">
        <v>1</v>
      </c>
      <c r="I24" s="95" t="s">
        <v>25</v>
      </c>
      <c r="J24" s="3"/>
      <c r="K24" s="3"/>
    </row>
    <row r="25" spans="1:11" ht="46.5" customHeight="1" x14ac:dyDescent="0.25">
      <c r="B25" s="96"/>
      <c r="C25" s="106"/>
      <c r="D25" s="49"/>
      <c r="E25" s="49"/>
      <c r="F25" s="49"/>
      <c r="G25" s="49"/>
      <c r="H25" s="95"/>
      <c r="I25" s="95"/>
      <c r="J25" s="3" t="s">
        <v>102</v>
      </c>
      <c r="K25" s="104"/>
    </row>
    <row r="26" spans="1:11" ht="51.75" customHeight="1" x14ac:dyDescent="0.25">
      <c r="A26" s="126">
        <v>5</v>
      </c>
      <c r="B26" s="127" t="s">
        <v>345</v>
      </c>
      <c r="C26" s="128" t="s">
        <v>346</v>
      </c>
      <c r="D26" s="129"/>
      <c r="E26" s="129"/>
      <c r="F26" s="129"/>
      <c r="G26" s="129"/>
      <c r="H26" s="129"/>
      <c r="I26" s="129"/>
      <c r="J26" s="129"/>
      <c r="K26" s="129"/>
    </row>
    <row r="27" spans="1:11" ht="46.5" customHeight="1" x14ac:dyDescent="0.25">
      <c r="B27" s="49" t="s">
        <v>181</v>
      </c>
      <c r="C27" s="106" t="s">
        <v>347</v>
      </c>
      <c r="D27" s="96" t="s">
        <v>412</v>
      </c>
      <c r="E27" s="49" t="s">
        <v>55</v>
      </c>
      <c r="F27" s="49" t="s">
        <v>348</v>
      </c>
      <c r="G27" s="49" t="s">
        <v>413</v>
      </c>
      <c r="H27" s="95">
        <v>1</v>
      </c>
      <c r="I27" s="95" t="s">
        <v>25</v>
      </c>
      <c r="J27" s="3"/>
      <c r="K27" s="3"/>
    </row>
    <row r="28" spans="1:11" ht="46.5" customHeight="1" x14ac:dyDescent="0.25">
      <c r="B28" s="49" t="s">
        <v>181</v>
      </c>
      <c r="C28" s="106" t="s">
        <v>347</v>
      </c>
      <c r="D28" s="96" t="s">
        <v>140</v>
      </c>
      <c r="E28" s="49" t="s">
        <v>49</v>
      </c>
      <c r="F28" s="49" t="s">
        <v>149</v>
      </c>
      <c r="G28" s="49" t="s">
        <v>406</v>
      </c>
      <c r="H28" s="95">
        <v>1</v>
      </c>
      <c r="I28" s="95" t="s">
        <v>25</v>
      </c>
      <c r="J28" s="3"/>
      <c r="K28" s="3"/>
    </row>
    <row r="29" spans="1:11" ht="46.5" customHeight="1" x14ac:dyDescent="0.25">
      <c r="B29" s="49" t="s">
        <v>349</v>
      </c>
      <c r="C29" s="106" t="s">
        <v>347</v>
      </c>
      <c r="D29" s="96" t="s">
        <v>409</v>
      </c>
      <c r="E29" s="49" t="s">
        <v>58</v>
      </c>
      <c r="F29" s="49"/>
      <c r="G29" s="49" t="s">
        <v>350</v>
      </c>
      <c r="H29" s="95">
        <v>3</v>
      </c>
      <c r="I29" s="95" t="s">
        <v>25</v>
      </c>
      <c r="J29" s="3"/>
      <c r="K29" s="3"/>
    </row>
    <row r="30" spans="1:11" ht="46.5" customHeight="1" x14ac:dyDescent="0.25">
      <c r="B30" s="49" t="s">
        <v>351</v>
      </c>
      <c r="C30" s="106" t="s">
        <v>411</v>
      </c>
      <c r="D30" s="96" t="s">
        <v>410</v>
      </c>
      <c r="E30" s="49" t="s">
        <v>58</v>
      </c>
      <c r="F30" s="49"/>
      <c r="G30" s="49" t="s">
        <v>352</v>
      </c>
      <c r="H30" s="95">
        <v>1</v>
      </c>
      <c r="I30" s="95" t="s">
        <v>25</v>
      </c>
      <c r="J30" s="3"/>
      <c r="K30" s="3"/>
    </row>
    <row r="31" spans="1:11" ht="46.5" customHeight="1" x14ac:dyDescent="0.25">
      <c r="B31" s="96"/>
      <c r="C31" s="106"/>
      <c r="D31" s="49"/>
      <c r="E31" s="49"/>
      <c r="F31" s="49"/>
      <c r="G31" s="49"/>
      <c r="H31" s="95"/>
      <c r="I31" s="95"/>
      <c r="J31" s="3" t="s">
        <v>102</v>
      </c>
      <c r="K31" s="104"/>
    </row>
    <row r="32" spans="1:11" ht="51.75" customHeight="1" x14ac:dyDescent="0.25">
      <c r="A32" s="126">
        <v>6</v>
      </c>
      <c r="B32" s="127" t="s">
        <v>353</v>
      </c>
      <c r="C32" s="128" t="s">
        <v>355</v>
      </c>
      <c r="D32" s="129"/>
      <c r="E32" s="129"/>
      <c r="F32" s="129"/>
      <c r="G32" s="129"/>
      <c r="H32" s="129"/>
      <c r="I32" s="129"/>
      <c r="J32" s="129"/>
      <c r="K32" s="129"/>
    </row>
    <row r="33" spans="1:11" ht="46.5" customHeight="1" x14ac:dyDescent="0.25">
      <c r="B33" s="49" t="s">
        <v>354</v>
      </c>
      <c r="C33" s="106" t="s">
        <v>414</v>
      </c>
      <c r="D33" s="96" t="s">
        <v>357</v>
      </c>
      <c r="E33" s="49" t="s">
        <v>69</v>
      </c>
      <c r="F33" s="49" t="s">
        <v>393</v>
      </c>
      <c r="G33" s="49" t="s">
        <v>358</v>
      </c>
      <c r="H33" s="95">
        <v>2</v>
      </c>
      <c r="I33" s="95" t="s">
        <v>25</v>
      </c>
      <c r="J33" s="3"/>
      <c r="K33" s="3"/>
    </row>
    <row r="34" spans="1:11" ht="46.5" customHeight="1" x14ac:dyDescent="0.25">
      <c r="B34" s="49" t="s">
        <v>354</v>
      </c>
      <c r="C34" s="106" t="s">
        <v>355</v>
      </c>
      <c r="D34" s="96" t="s">
        <v>159</v>
      </c>
      <c r="E34" s="49" t="s">
        <v>68</v>
      </c>
      <c r="F34" s="49" t="s">
        <v>396</v>
      </c>
      <c r="G34" s="49" t="s">
        <v>356</v>
      </c>
      <c r="H34" s="95">
        <v>1</v>
      </c>
      <c r="I34" s="95" t="s">
        <v>25</v>
      </c>
      <c r="J34" s="3"/>
      <c r="K34" s="3"/>
    </row>
    <row r="35" spans="1:11" ht="46.5" customHeight="1" x14ac:dyDescent="0.25">
      <c r="B35" s="96"/>
      <c r="C35" s="106"/>
      <c r="D35" s="49"/>
      <c r="E35" s="49"/>
      <c r="F35" s="49"/>
      <c r="G35" s="49"/>
      <c r="H35" s="95"/>
      <c r="I35" s="95"/>
      <c r="J35" s="3" t="s">
        <v>102</v>
      </c>
      <c r="K35" s="104"/>
    </row>
    <row r="36" spans="1:11" ht="51.75" customHeight="1" x14ac:dyDescent="0.25">
      <c r="A36" s="126">
        <v>7</v>
      </c>
      <c r="B36" s="127" t="s">
        <v>359</v>
      </c>
      <c r="C36" s="128" t="s">
        <v>360</v>
      </c>
      <c r="D36" s="129"/>
      <c r="E36" s="129"/>
      <c r="F36" s="129"/>
      <c r="G36" s="129"/>
      <c r="H36" s="129"/>
      <c r="I36" s="129"/>
      <c r="J36" s="129"/>
      <c r="K36" s="129"/>
    </row>
    <row r="37" spans="1:11" ht="46.5" customHeight="1" x14ac:dyDescent="0.25">
      <c r="B37" s="49" t="s">
        <v>359</v>
      </c>
      <c r="C37" s="106" t="s">
        <v>361</v>
      </c>
      <c r="D37" s="96" t="s">
        <v>429</v>
      </c>
      <c r="E37" s="49" t="s">
        <v>69</v>
      </c>
      <c r="F37" s="49" t="s">
        <v>393</v>
      </c>
      <c r="G37" s="49" t="s">
        <v>430</v>
      </c>
      <c r="H37" s="95">
        <v>4</v>
      </c>
      <c r="I37" s="95" t="s">
        <v>25</v>
      </c>
      <c r="J37" s="3"/>
      <c r="K37" s="3"/>
    </row>
    <row r="38" spans="1:11" ht="46.5" customHeight="1" x14ac:dyDescent="0.25">
      <c r="B38" s="49" t="s">
        <v>359</v>
      </c>
      <c r="C38" s="106" t="s">
        <v>361</v>
      </c>
      <c r="D38" s="96" t="s">
        <v>362</v>
      </c>
      <c r="E38" s="49" t="s">
        <v>55</v>
      </c>
      <c r="F38" s="49" t="s">
        <v>54</v>
      </c>
      <c r="G38" s="49" t="s">
        <v>363</v>
      </c>
      <c r="H38" s="95">
        <v>4</v>
      </c>
      <c r="I38" s="95" t="s">
        <v>25</v>
      </c>
      <c r="J38" s="107"/>
      <c r="K38" s="107"/>
    </row>
    <row r="39" spans="1:11" ht="46.5" customHeight="1" x14ac:dyDescent="0.25">
      <c r="B39" s="49" t="s">
        <v>359</v>
      </c>
      <c r="C39" s="106" t="s">
        <v>361</v>
      </c>
      <c r="D39" s="96" t="s">
        <v>364</v>
      </c>
      <c r="E39" s="49" t="s">
        <v>58</v>
      </c>
      <c r="F39" s="49" t="s">
        <v>313</v>
      </c>
      <c r="G39" s="49" t="s">
        <v>337</v>
      </c>
      <c r="H39" s="95">
        <v>6</v>
      </c>
      <c r="I39" s="95" t="s">
        <v>25</v>
      </c>
      <c r="J39" s="107"/>
      <c r="K39" s="3"/>
    </row>
    <row r="40" spans="1:11" ht="46.5" customHeight="1" x14ac:dyDescent="0.25">
      <c r="B40" s="49" t="s">
        <v>359</v>
      </c>
      <c r="C40" s="106" t="s">
        <v>361</v>
      </c>
      <c r="D40" s="96" t="s">
        <v>415</v>
      </c>
      <c r="E40" s="49" t="s">
        <v>64</v>
      </c>
      <c r="F40" s="49" t="s">
        <v>63</v>
      </c>
      <c r="G40" s="49" t="s">
        <v>380</v>
      </c>
      <c r="H40" s="95">
        <v>1152</v>
      </c>
      <c r="I40" s="95" t="s">
        <v>25</v>
      </c>
      <c r="J40" s="3"/>
      <c r="K40" s="3"/>
    </row>
    <row r="41" spans="1:11" ht="46.5" customHeight="1" x14ac:dyDescent="0.25">
      <c r="B41" s="96"/>
      <c r="C41" s="106"/>
      <c r="D41" s="49"/>
      <c r="E41" s="49"/>
      <c r="F41" s="49"/>
      <c r="G41" s="49"/>
      <c r="H41" s="95"/>
      <c r="I41" s="95"/>
      <c r="J41" s="3" t="s">
        <v>102</v>
      </c>
      <c r="K41" s="104"/>
    </row>
    <row r="42" spans="1:11" ht="51.75" customHeight="1" x14ac:dyDescent="0.25">
      <c r="A42" s="126">
        <v>8</v>
      </c>
      <c r="B42" s="127" t="s">
        <v>367</v>
      </c>
      <c r="C42" s="128" t="s">
        <v>365</v>
      </c>
      <c r="D42" s="129"/>
      <c r="E42" s="129"/>
      <c r="F42" s="129"/>
      <c r="G42" s="129"/>
      <c r="H42" s="129"/>
      <c r="I42" s="129"/>
      <c r="J42" s="129"/>
      <c r="K42" s="129"/>
    </row>
    <row r="43" spans="1:11" ht="46.5" customHeight="1" x14ac:dyDescent="0.25">
      <c r="B43" s="49" t="s">
        <v>367</v>
      </c>
      <c r="C43" s="106" t="s">
        <v>365</v>
      </c>
      <c r="D43" s="96" t="s">
        <v>366</v>
      </c>
      <c r="E43" s="49" t="s">
        <v>27</v>
      </c>
      <c r="F43" s="49" t="s">
        <v>53</v>
      </c>
      <c r="G43" s="49" t="s">
        <v>339</v>
      </c>
      <c r="H43" s="95">
        <v>1</v>
      </c>
      <c r="I43" s="95" t="s">
        <v>25</v>
      </c>
      <c r="J43" s="3"/>
      <c r="K43" s="3"/>
    </row>
    <row r="44" spans="1:11" ht="46.5" customHeight="1" x14ac:dyDescent="0.25">
      <c r="B44" s="96"/>
      <c r="C44" s="106"/>
      <c r="D44" s="49"/>
      <c r="E44" s="49"/>
      <c r="F44" s="49"/>
      <c r="G44" s="49"/>
      <c r="H44" s="95"/>
      <c r="I44" s="95"/>
      <c r="J44" s="3" t="s">
        <v>102</v>
      </c>
      <c r="K44" s="3"/>
    </row>
    <row r="45" spans="1:11" ht="45" customHeight="1" x14ac:dyDescent="0.25">
      <c r="A45" s="126">
        <v>9</v>
      </c>
      <c r="B45" s="127" t="s">
        <v>368</v>
      </c>
      <c r="C45" s="128" t="s">
        <v>369</v>
      </c>
      <c r="D45" s="129"/>
      <c r="E45" s="129"/>
      <c r="F45" s="129"/>
      <c r="G45" s="129"/>
      <c r="H45" s="129"/>
      <c r="I45" s="129"/>
      <c r="J45" s="129"/>
      <c r="K45" s="129"/>
    </row>
    <row r="46" spans="1:11" ht="46.5" customHeight="1" x14ac:dyDescent="0.25">
      <c r="B46" s="49" t="s">
        <v>368</v>
      </c>
      <c r="C46" s="106" t="s">
        <v>418</v>
      </c>
      <c r="D46" s="96" t="s">
        <v>419</v>
      </c>
      <c r="E46" s="49" t="s">
        <v>68</v>
      </c>
      <c r="F46" s="49" t="s">
        <v>397</v>
      </c>
      <c r="G46" s="49" t="s">
        <v>312</v>
      </c>
      <c r="H46" s="95">
        <v>1</v>
      </c>
      <c r="I46" s="95" t="s">
        <v>25</v>
      </c>
      <c r="J46" s="3"/>
      <c r="K46" s="3"/>
    </row>
    <row r="47" spans="1:11" ht="46.5" customHeight="1" x14ac:dyDescent="0.25">
      <c r="B47" s="96"/>
      <c r="C47" s="106"/>
      <c r="D47" s="49"/>
      <c r="E47" s="49"/>
      <c r="F47" s="49"/>
      <c r="G47" s="49"/>
      <c r="H47" s="95"/>
      <c r="I47" s="95"/>
      <c r="J47" s="3" t="s">
        <v>102</v>
      </c>
      <c r="K47" s="3"/>
    </row>
    <row r="48" spans="1:11" ht="45" customHeight="1" x14ac:dyDescent="0.25">
      <c r="A48" s="126">
        <v>10</v>
      </c>
      <c r="B48" s="127" t="s">
        <v>371</v>
      </c>
      <c r="C48" s="128" t="s">
        <v>370</v>
      </c>
      <c r="D48" s="129"/>
      <c r="E48" s="129"/>
      <c r="F48" s="129"/>
      <c r="G48" s="129"/>
      <c r="H48" s="129"/>
      <c r="I48" s="129"/>
      <c r="J48" s="129"/>
      <c r="K48" s="129"/>
    </row>
    <row r="49" spans="1:11" ht="46.5" customHeight="1" x14ac:dyDescent="0.25">
      <c r="B49" s="49" t="s">
        <v>371</v>
      </c>
      <c r="C49" s="106" t="s">
        <v>370</v>
      </c>
      <c r="D49" s="96" t="s">
        <v>432</v>
      </c>
      <c r="E49" s="49" t="s">
        <v>27</v>
      </c>
      <c r="F49" s="49" t="s">
        <v>53</v>
      </c>
      <c r="G49" s="49" t="s">
        <v>431</v>
      </c>
      <c r="H49" s="95">
        <v>1</v>
      </c>
      <c r="I49" s="95" t="s">
        <v>25</v>
      </c>
      <c r="J49" s="3"/>
      <c r="K49" s="3"/>
    </row>
    <row r="50" spans="1:11" ht="46.5" customHeight="1" x14ac:dyDescent="0.25">
      <c r="B50" s="49" t="s">
        <v>371</v>
      </c>
      <c r="C50" s="106" t="s">
        <v>370</v>
      </c>
      <c r="D50" s="96" t="s">
        <v>372</v>
      </c>
      <c r="E50" s="49" t="s">
        <v>75</v>
      </c>
      <c r="F50" s="49" t="s">
        <v>394</v>
      </c>
      <c r="G50" s="49" t="s">
        <v>381</v>
      </c>
      <c r="H50" s="95">
        <v>2</v>
      </c>
      <c r="I50" s="95" t="s">
        <v>25</v>
      </c>
      <c r="J50" s="3"/>
      <c r="K50" s="3"/>
    </row>
    <row r="51" spans="1:11" ht="46.5" customHeight="1" x14ac:dyDescent="0.25">
      <c r="B51" s="49" t="s">
        <v>371</v>
      </c>
      <c r="C51" s="106" t="s">
        <v>370</v>
      </c>
      <c r="D51" s="96" t="s">
        <v>373</v>
      </c>
      <c r="E51" s="49" t="s">
        <v>77</v>
      </c>
      <c r="F51" s="49" t="s">
        <v>56</v>
      </c>
      <c r="G51" s="49" t="s">
        <v>72</v>
      </c>
      <c r="H51" s="95">
        <v>1</v>
      </c>
      <c r="I51" s="95" t="s">
        <v>25</v>
      </c>
      <c r="J51" s="3"/>
      <c r="K51" s="3"/>
    </row>
    <row r="52" spans="1:11" ht="46.5" customHeight="1" x14ac:dyDescent="0.25">
      <c r="B52" s="96"/>
      <c r="C52" s="106"/>
      <c r="D52" s="49"/>
      <c r="E52" s="49"/>
      <c r="F52" s="49"/>
      <c r="G52" s="49"/>
      <c r="H52" s="95"/>
      <c r="I52" s="95"/>
      <c r="J52" s="3" t="s">
        <v>102</v>
      </c>
      <c r="K52" s="104"/>
    </row>
    <row r="53" spans="1:11" ht="45" customHeight="1" x14ac:dyDescent="0.25">
      <c r="A53" s="126">
        <v>11</v>
      </c>
      <c r="B53" s="127" t="s">
        <v>317</v>
      </c>
      <c r="C53" s="128" t="s">
        <v>375</v>
      </c>
      <c r="D53" s="129"/>
      <c r="E53" s="129"/>
      <c r="F53" s="129"/>
      <c r="G53" s="129"/>
      <c r="H53" s="129"/>
      <c r="I53" s="129"/>
      <c r="J53" s="129"/>
      <c r="K53" s="129"/>
    </row>
    <row r="54" spans="1:11" ht="46.5" customHeight="1" x14ac:dyDescent="0.25">
      <c r="B54" s="49" t="s">
        <v>232</v>
      </c>
      <c r="C54" s="106" t="s">
        <v>376</v>
      </c>
      <c r="D54" s="96" t="s">
        <v>417</v>
      </c>
      <c r="E54" s="49" t="s">
        <v>96</v>
      </c>
      <c r="F54" s="49" t="s">
        <v>46</v>
      </c>
      <c r="G54" s="49" t="s">
        <v>416</v>
      </c>
      <c r="H54" s="103">
        <v>3</v>
      </c>
      <c r="I54" s="95" t="s">
        <v>25</v>
      </c>
      <c r="J54" s="3"/>
      <c r="K54" s="3"/>
    </row>
    <row r="55" spans="1:11" ht="56.25" customHeight="1" x14ac:dyDescent="0.25">
      <c r="B55" s="96"/>
      <c r="C55" s="106"/>
      <c r="D55" s="49"/>
      <c r="E55" s="49"/>
      <c r="F55" s="49"/>
      <c r="G55" s="49"/>
      <c r="H55" s="95"/>
      <c r="I55" s="95"/>
      <c r="J55" s="3" t="s">
        <v>102</v>
      </c>
      <c r="K55" s="104"/>
    </row>
    <row r="56" spans="1:11" ht="45" customHeight="1" x14ac:dyDescent="0.25">
      <c r="A56" s="126">
        <v>12</v>
      </c>
      <c r="B56" s="127" t="s">
        <v>374</v>
      </c>
      <c r="C56" s="128" t="s">
        <v>228</v>
      </c>
      <c r="D56" s="129"/>
      <c r="E56" s="129"/>
      <c r="F56" s="129"/>
      <c r="G56" s="129"/>
      <c r="H56" s="129"/>
      <c r="I56" s="129"/>
      <c r="J56" s="129"/>
      <c r="K56" s="129"/>
    </row>
    <row r="57" spans="1:11" ht="46.5" customHeight="1" x14ac:dyDescent="0.25">
      <c r="B57" s="49" t="s">
        <v>374</v>
      </c>
      <c r="C57" s="106" t="s">
        <v>228</v>
      </c>
      <c r="D57" s="96" t="s">
        <v>315</v>
      </c>
      <c r="E57" s="49" t="s">
        <v>85</v>
      </c>
      <c r="F57" s="49" t="s">
        <v>316</v>
      </c>
      <c r="G57" s="49" t="s">
        <v>314</v>
      </c>
      <c r="H57" s="95">
        <v>1</v>
      </c>
      <c r="I57" s="95" t="s">
        <v>25</v>
      </c>
      <c r="J57" s="107"/>
      <c r="K57" s="3"/>
    </row>
    <row r="58" spans="1:11" ht="46.5" customHeight="1" x14ac:dyDescent="0.25">
      <c r="B58" s="49" t="s">
        <v>374</v>
      </c>
      <c r="C58" s="106" t="s">
        <v>228</v>
      </c>
      <c r="D58" s="96" t="s">
        <v>420</v>
      </c>
      <c r="E58" s="49" t="s">
        <v>90</v>
      </c>
      <c r="F58" s="49" t="s">
        <v>89</v>
      </c>
      <c r="G58" s="49" t="s">
        <v>382</v>
      </c>
      <c r="H58" s="95">
        <v>1</v>
      </c>
      <c r="I58" s="95" t="s">
        <v>25</v>
      </c>
      <c r="J58" s="107"/>
      <c r="K58" s="3"/>
    </row>
    <row r="59" spans="1:11" ht="46.5" customHeight="1" x14ac:dyDescent="0.25">
      <c r="B59" s="96"/>
      <c r="C59" s="106"/>
      <c r="D59" s="49"/>
      <c r="E59" s="49"/>
      <c r="F59" s="49"/>
      <c r="G59" s="49"/>
      <c r="H59" s="95"/>
      <c r="I59" s="95"/>
      <c r="J59" s="3" t="s">
        <v>102</v>
      </c>
      <c r="K59" s="104"/>
    </row>
    <row r="60" spans="1:11" ht="45" customHeight="1" x14ac:dyDescent="0.25">
      <c r="A60" s="126">
        <v>13</v>
      </c>
      <c r="B60" s="127" t="s">
        <v>378</v>
      </c>
      <c r="C60" s="128" t="s">
        <v>164</v>
      </c>
      <c r="D60" s="129"/>
      <c r="E60" s="129"/>
      <c r="F60" s="129"/>
      <c r="G60" s="129"/>
      <c r="H60" s="129"/>
      <c r="I60" s="129"/>
      <c r="J60" s="129"/>
      <c r="K60" s="129"/>
    </row>
    <row r="61" spans="1:11" ht="46.5" customHeight="1" x14ac:dyDescent="0.25">
      <c r="B61" s="49" t="s">
        <v>378</v>
      </c>
      <c r="C61" s="106" t="s">
        <v>164</v>
      </c>
      <c r="D61" s="96" t="s">
        <v>379</v>
      </c>
      <c r="E61" s="49" t="s">
        <v>45</v>
      </c>
      <c r="F61" s="49"/>
      <c r="G61" s="49"/>
      <c r="H61" s="95">
        <v>4</v>
      </c>
      <c r="I61" s="95" t="s">
        <v>25</v>
      </c>
      <c r="J61" s="3"/>
      <c r="K61" s="3"/>
    </row>
    <row r="62" spans="1:11" ht="46.5" customHeight="1" x14ac:dyDescent="0.25">
      <c r="B62" s="49" t="s">
        <v>378</v>
      </c>
      <c r="C62" s="106" t="s">
        <v>164</v>
      </c>
      <c r="D62" s="96" t="s">
        <v>421</v>
      </c>
      <c r="E62" s="49" t="s">
        <v>45</v>
      </c>
      <c r="F62" s="49" t="s">
        <v>398</v>
      </c>
      <c r="G62" s="49" t="s">
        <v>384</v>
      </c>
      <c r="H62" s="95">
        <v>2</v>
      </c>
      <c r="I62" s="95" t="s">
        <v>25</v>
      </c>
      <c r="J62" s="3"/>
      <c r="K62" s="3"/>
    </row>
    <row r="63" spans="1:11" ht="46.5" customHeight="1" x14ac:dyDescent="0.25">
      <c r="B63" s="49" t="s">
        <v>378</v>
      </c>
      <c r="C63" s="106" t="s">
        <v>164</v>
      </c>
      <c r="D63" s="96" t="s">
        <v>422</v>
      </c>
      <c r="E63" s="49" t="s">
        <v>45</v>
      </c>
      <c r="F63" s="108" t="s">
        <v>399</v>
      </c>
      <c r="G63" s="109" t="s">
        <v>385</v>
      </c>
      <c r="H63" s="95">
        <v>2</v>
      </c>
      <c r="I63" s="95" t="s">
        <v>25</v>
      </c>
      <c r="J63" s="3"/>
      <c r="K63" s="3"/>
    </row>
    <row r="64" spans="1:11" ht="46.5" customHeight="1" x14ac:dyDescent="0.25">
      <c r="B64" s="49" t="s">
        <v>378</v>
      </c>
      <c r="C64" s="106" t="s">
        <v>164</v>
      </c>
      <c r="D64" s="96" t="s">
        <v>427</v>
      </c>
      <c r="E64" s="49" t="s">
        <v>98</v>
      </c>
      <c r="F64" s="110" t="s">
        <v>398</v>
      </c>
      <c r="G64" s="49" t="s">
        <v>383</v>
      </c>
      <c r="H64" s="95">
        <v>2</v>
      </c>
      <c r="I64" s="95" t="s">
        <v>25</v>
      </c>
      <c r="J64" s="3"/>
      <c r="K64" s="3"/>
    </row>
    <row r="65" spans="2:13" ht="46.5" customHeight="1" x14ac:dyDescent="0.25">
      <c r="B65" s="49" t="s">
        <v>378</v>
      </c>
      <c r="C65" s="106" t="s">
        <v>164</v>
      </c>
      <c r="D65" s="96" t="s">
        <v>428</v>
      </c>
      <c r="E65" s="49" t="s">
        <v>98</v>
      </c>
      <c r="F65" s="49" t="s">
        <v>398</v>
      </c>
      <c r="G65" s="49" t="s">
        <v>383</v>
      </c>
      <c r="H65" s="95">
        <v>1</v>
      </c>
      <c r="I65" s="95" t="s">
        <v>25</v>
      </c>
      <c r="J65" s="3"/>
      <c r="K65" s="3"/>
    </row>
    <row r="66" spans="2:13" ht="46.5" customHeight="1" x14ac:dyDescent="0.25">
      <c r="B66" s="49" t="s">
        <v>378</v>
      </c>
      <c r="C66" s="106" t="s">
        <v>164</v>
      </c>
      <c r="D66" s="96" t="s">
        <v>423</v>
      </c>
      <c r="E66" s="49" t="s">
        <v>45</v>
      </c>
      <c r="F66" s="49" t="s">
        <v>400</v>
      </c>
      <c r="G66" s="49" t="s">
        <v>386</v>
      </c>
      <c r="H66" s="95">
        <v>4</v>
      </c>
      <c r="I66" s="95" t="s">
        <v>25</v>
      </c>
      <c r="J66" s="3"/>
      <c r="K66" s="3"/>
    </row>
    <row r="67" spans="2:13" ht="46.5" customHeight="1" x14ac:dyDescent="0.25">
      <c r="B67" s="49" t="s">
        <v>378</v>
      </c>
      <c r="C67" s="106" t="s">
        <v>164</v>
      </c>
      <c r="D67" s="96" t="s">
        <v>426</v>
      </c>
      <c r="E67" s="49" t="s">
        <v>98</v>
      </c>
      <c r="F67" s="49" t="s">
        <v>400</v>
      </c>
      <c r="G67" s="49" t="s">
        <v>387</v>
      </c>
      <c r="H67" s="95">
        <v>4</v>
      </c>
      <c r="I67" s="95" t="s">
        <v>25</v>
      </c>
      <c r="J67" s="3"/>
      <c r="K67" s="3"/>
    </row>
    <row r="68" spans="2:13" ht="46.5" customHeight="1" x14ac:dyDescent="0.25">
      <c r="B68" s="49" t="s">
        <v>378</v>
      </c>
      <c r="C68" s="106" t="s">
        <v>164</v>
      </c>
      <c r="D68" s="96" t="s">
        <v>425</v>
      </c>
      <c r="E68" s="49" t="s">
        <v>45</v>
      </c>
      <c r="F68" s="49" t="s">
        <v>401</v>
      </c>
      <c r="G68" s="49" t="s">
        <v>388</v>
      </c>
      <c r="H68" s="95">
        <v>4</v>
      </c>
      <c r="I68" s="95" t="s">
        <v>25</v>
      </c>
      <c r="J68" s="3"/>
      <c r="K68" s="3"/>
    </row>
    <row r="69" spans="2:13" ht="46.5" customHeight="1" x14ac:dyDescent="0.25">
      <c r="B69" s="49" t="s">
        <v>378</v>
      </c>
      <c r="C69" s="106" t="s">
        <v>164</v>
      </c>
      <c r="D69" s="96" t="s">
        <v>424</v>
      </c>
      <c r="E69" s="49" t="s">
        <v>98</v>
      </c>
      <c r="F69" s="49" t="s">
        <v>401</v>
      </c>
      <c r="G69" s="49" t="s">
        <v>389</v>
      </c>
      <c r="H69" s="95">
        <v>2</v>
      </c>
      <c r="I69" s="95" t="s">
        <v>25</v>
      </c>
      <c r="J69" s="3"/>
      <c r="K69" s="3"/>
    </row>
    <row r="70" spans="2:13" ht="46.5" customHeight="1" x14ac:dyDescent="0.25">
      <c r="B70" s="96"/>
      <c r="C70" s="106"/>
      <c r="D70" s="49"/>
      <c r="E70" s="49"/>
      <c r="F70" s="49"/>
      <c r="G70" s="49"/>
      <c r="H70" s="95"/>
      <c r="I70" s="95"/>
      <c r="J70" s="3" t="s">
        <v>102</v>
      </c>
      <c r="K70" s="111"/>
    </row>
    <row r="71" spans="2:13" ht="61.5" customHeight="1" thickBot="1" x14ac:dyDescent="0.3">
      <c r="B71" s="200"/>
      <c r="C71" s="200"/>
      <c r="D71" s="200"/>
      <c r="E71" s="42"/>
      <c r="F71" s="112"/>
      <c r="G71" s="26"/>
      <c r="H71" s="113"/>
      <c r="I71" s="113"/>
      <c r="J71" s="114"/>
      <c r="K71" s="104"/>
      <c r="M71" s="114"/>
    </row>
    <row r="72" spans="2:13" ht="71.25" customHeight="1" thickBot="1" x14ac:dyDescent="0.3">
      <c r="B72" s="203" t="s">
        <v>540</v>
      </c>
      <c r="C72" s="204"/>
      <c r="D72" s="204"/>
      <c r="E72" s="204"/>
      <c r="F72" s="205"/>
      <c r="G72" s="26"/>
      <c r="H72" s="113"/>
      <c r="I72" s="113"/>
      <c r="J72" s="114"/>
      <c r="K72" s="114"/>
      <c r="L72" s="114"/>
      <c r="M72" s="114"/>
    </row>
    <row r="73" spans="2:13" ht="46.5" customHeight="1" x14ac:dyDescent="0.25">
      <c r="B73" s="115"/>
      <c r="C73" s="116"/>
      <c r="D73" s="26"/>
      <c r="E73" s="26"/>
      <c r="F73" s="26"/>
      <c r="G73" s="26"/>
      <c r="H73" s="113"/>
      <c r="I73" s="113"/>
      <c r="J73" s="114"/>
      <c r="K73" s="114"/>
      <c r="L73" s="114"/>
      <c r="M73" s="114"/>
    </row>
    <row r="74" spans="2:13" ht="46.5" customHeight="1" x14ac:dyDescent="0.25">
      <c r="B74" s="115"/>
      <c r="C74" s="116"/>
      <c r="D74" s="26"/>
      <c r="E74" s="26"/>
      <c r="F74" s="26"/>
      <c r="G74" s="26"/>
      <c r="H74" s="113"/>
      <c r="I74" s="113"/>
      <c r="J74" s="114"/>
      <c r="K74" s="114"/>
      <c r="L74" s="114"/>
      <c r="M74" s="114"/>
    </row>
    <row r="75" spans="2:13" ht="46.5" customHeight="1" x14ac:dyDescent="0.25">
      <c r="B75" s="115"/>
      <c r="C75" s="116"/>
      <c r="D75" s="26"/>
      <c r="E75" s="26"/>
      <c r="F75" s="26"/>
      <c r="G75" s="26"/>
      <c r="H75" s="113"/>
      <c r="I75" s="113"/>
      <c r="J75" s="114"/>
      <c r="K75" s="114"/>
      <c r="L75" s="114"/>
      <c r="M75" s="114"/>
    </row>
    <row r="76" spans="2:13" ht="15" customHeight="1" x14ac:dyDescent="0.25">
      <c r="J76" s="39"/>
      <c r="K76" s="39"/>
    </row>
  </sheetData>
  <mergeCells count="13">
    <mergeCell ref="B72:F72"/>
    <mergeCell ref="A2:K2"/>
    <mergeCell ref="A1:K1"/>
    <mergeCell ref="A3:A4"/>
    <mergeCell ref="J3:K3"/>
    <mergeCell ref="B71:D71"/>
    <mergeCell ref="B3:B4"/>
    <mergeCell ref="C3:C4"/>
    <mergeCell ref="D3:D4"/>
    <mergeCell ref="F3:F4"/>
    <mergeCell ref="G3:G4"/>
    <mergeCell ref="H3:H4"/>
    <mergeCell ref="I3:I4"/>
  </mergeCells>
  <pageMargins left="0.23622047244094491" right="0.23622047244094491" top="0.74803149606299213" bottom="0.74803149606299213" header="0.31496062992125984" footer="0.31496062992125984"/>
  <pageSetup paperSize="8" scale="70" fitToHeight="0" orientation="portrait" r:id="rId1"/>
  <rowBreaks count="3" manualBreakCount="3">
    <brk id="31" max="10" man="1"/>
    <brk id="59" max="10" man="1"/>
    <brk id="70" min="1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5AAA-E981-4227-AED3-5B56C1E288D5}">
  <sheetPr>
    <tabColor rgb="FF92D050"/>
  </sheetPr>
  <dimension ref="A1:M128"/>
  <sheetViews>
    <sheetView tabSelected="1" view="pageBreakPreview" topLeftCell="C1" zoomScale="110" zoomScaleNormal="110" zoomScaleSheetLayoutView="110" workbookViewId="0">
      <selection activeCell="J2" sqref="J2"/>
    </sheetView>
  </sheetViews>
  <sheetFormatPr defaultRowHeight="15" x14ac:dyDescent="0.25"/>
  <cols>
    <col min="1" max="1" width="4.7109375" style="165" hidden="1" customWidth="1"/>
    <col min="2" max="2" width="5.5703125" style="130" hidden="1" customWidth="1"/>
    <col min="3" max="3" width="5.5703125" style="130" customWidth="1"/>
    <col min="4" max="4" width="44.42578125" style="130" customWidth="1"/>
    <col min="5" max="5" width="5.42578125" style="130" customWidth="1"/>
    <col min="6" max="6" width="7.28515625" style="130" customWidth="1"/>
    <col min="7" max="7" width="9.7109375" style="130" customWidth="1"/>
    <col min="8" max="8" width="12" style="130" customWidth="1"/>
    <col min="9" max="9" width="20.7109375" style="130" customWidth="1"/>
    <col min="10" max="10" width="11.7109375" style="130" bestFit="1" customWidth="1"/>
    <col min="11" max="11" width="12.7109375" style="130" bestFit="1" customWidth="1"/>
    <col min="12" max="12" width="9.140625" style="130"/>
    <col min="13" max="13" width="10.7109375" style="130" bestFit="1" customWidth="1"/>
    <col min="14" max="256" width="9.140625" style="130"/>
    <col min="257" max="258" width="0" style="130" hidden="1" customWidth="1"/>
    <col min="259" max="259" width="5.5703125" style="130" customWidth="1"/>
    <col min="260" max="260" width="44.42578125" style="130" customWidth="1"/>
    <col min="261" max="261" width="5.42578125" style="130" customWidth="1"/>
    <col min="262" max="262" width="7.28515625" style="130" customWidth="1"/>
    <col min="263" max="263" width="9.7109375" style="130" customWidth="1"/>
    <col min="264" max="264" width="12" style="130" customWidth="1"/>
    <col min="265" max="265" width="0" style="130" hidden="1" customWidth="1"/>
    <col min="266" max="266" width="11.7109375" style="130" bestFit="1" customWidth="1"/>
    <col min="267" max="267" width="12.7109375" style="130" bestFit="1" customWidth="1"/>
    <col min="268" max="268" width="9.140625" style="130"/>
    <col min="269" max="269" width="10.7109375" style="130" bestFit="1" customWidth="1"/>
    <col min="270" max="512" width="9.140625" style="130"/>
    <col min="513" max="514" width="0" style="130" hidden="1" customWidth="1"/>
    <col min="515" max="515" width="5.5703125" style="130" customWidth="1"/>
    <col min="516" max="516" width="44.42578125" style="130" customWidth="1"/>
    <col min="517" max="517" width="5.42578125" style="130" customWidth="1"/>
    <col min="518" max="518" width="7.28515625" style="130" customWidth="1"/>
    <col min="519" max="519" width="9.7109375" style="130" customWidth="1"/>
    <col min="520" max="520" width="12" style="130" customWidth="1"/>
    <col min="521" max="521" width="0" style="130" hidden="1" customWidth="1"/>
    <col min="522" max="522" width="11.7109375" style="130" bestFit="1" customWidth="1"/>
    <col min="523" max="523" width="12.7109375" style="130" bestFit="1" customWidth="1"/>
    <col min="524" max="524" width="9.140625" style="130"/>
    <col min="525" max="525" width="10.7109375" style="130" bestFit="1" customWidth="1"/>
    <col min="526" max="768" width="9.140625" style="130"/>
    <col min="769" max="770" width="0" style="130" hidden="1" customWidth="1"/>
    <col min="771" max="771" width="5.5703125" style="130" customWidth="1"/>
    <col min="772" max="772" width="44.42578125" style="130" customWidth="1"/>
    <col min="773" max="773" width="5.42578125" style="130" customWidth="1"/>
    <col min="774" max="774" width="7.28515625" style="130" customWidth="1"/>
    <col min="775" max="775" width="9.7109375" style="130" customWidth="1"/>
    <col min="776" max="776" width="12" style="130" customWidth="1"/>
    <col min="777" max="777" width="0" style="130" hidden="1" customWidth="1"/>
    <col min="778" max="778" width="11.7109375" style="130" bestFit="1" customWidth="1"/>
    <col min="779" max="779" width="12.7109375" style="130" bestFit="1" customWidth="1"/>
    <col min="780" max="780" width="9.140625" style="130"/>
    <col min="781" max="781" width="10.7109375" style="130" bestFit="1" customWidth="1"/>
    <col min="782" max="1024" width="9.140625" style="130"/>
    <col min="1025" max="1026" width="0" style="130" hidden="1" customWidth="1"/>
    <col min="1027" max="1027" width="5.5703125" style="130" customWidth="1"/>
    <col min="1028" max="1028" width="44.42578125" style="130" customWidth="1"/>
    <col min="1029" max="1029" width="5.42578125" style="130" customWidth="1"/>
    <col min="1030" max="1030" width="7.28515625" style="130" customWidth="1"/>
    <col min="1031" max="1031" width="9.7109375" style="130" customWidth="1"/>
    <col min="1032" max="1032" width="12" style="130" customWidth="1"/>
    <col min="1033" max="1033" width="0" style="130" hidden="1" customWidth="1"/>
    <col min="1034" max="1034" width="11.7109375" style="130" bestFit="1" customWidth="1"/>
    <col min="1035" max="1035" width="12.7109375" style="130" bestFit="1" customWidth="1"/>
    <col min="1036" max="1036" width="9.140625" style="130"/>
    <col min="1037" max="1037" width="10.7109375" style="130" bestFit="1" customWidth="1"/>
    <col min="1038" max="1280" width="9.140625" style="130"/>
    <col min="1281" max="1282" width="0" style="130" hidden="1" customWidth="1"/>
    <col min="1283" max="1283" width="5.5703125" style="130" customWidth="1"/>
    <col min="1284" max="1284" width="44.42578125" style="130" customWidth="1"/>
    <col min="1285" max="1285" width="5.42578125" style="130" customWidth="1"/>
    <col min="1286" max="1286" width="7.28515625" style="130" customWidth="1"/>
    <col min="1287" max="1287" width="9.7109375" style="130" customWidth="1"/>
    <col min="1288" max="1288" width="12" style="130" customWidth="1"/>
    <col min="1289" max="1289" width="0" style="130" hidden="1" customWidth="1"/>
    <col min="1290" max="1290" width="11.7109375" style="130" bestFit="1" customWidth="1"/>
    <col min="1291" max="1291" width="12.7109375" style="130" bestFit="1" customWidth="1"/>
    <col min="1292" max="1292" width="9.140625" style="130"/>
    <col min="1293" max="1293" width="10.7109375" style="130" bestFit="1" customWidth="1"/>
    <col min="1294" max="1536" width="9.140625" style="130"/>
    <col min="1537" max="1538" width="0" style="130" hidden="1" customWidth="1"/>
    <col min="1539" max="1539" width="5.5703125" style="130" customWidth="1"/>
    <col min="1540" max="1540" width="44.42578125" style="130" customWidth="1"/>
    <col min="1541" max="1541" width="5.42578125" style="130" customWidth="1"/>
    <col min="1542" max="1542" width="7.28515625" style="130" customWidth="1"/>
    <col min="1543" max="1543" width="9.7109375" style="130" customWidth="1"/>
    <col min="1544" max="1544" width="12" style="130" customWidth="1"/>
    <col min="1545" max="1545" width="0" style="130" hidden="1" customWidth="1"/>
    <col min="1546" max="1546" width="11.7109375" style="130" bestFit="1" customWidth="1"/>
    <col min="1547" max="1547" width="12.7109375" style="130" bestFit="1" customWidth="1"/>
    <col min="1548" max="1548" width="9.140625" style="130"/>
    <col min="1549" max="1549" width="10.7109375" style="130" bestFit="1" customWidth="1"/>
    <col min="1550" max="1792" width="9.140625" style="130"/>
    <col min="1793" max="1794" width="0" style="130" hidden="1" customWidth="1"/>
    <col min="1795" max="1795" width="5.5703125" style="130" customWidth="1"/>
    <col min="1796" max="1796" width="44.42578125" style="130" customWidth="1"/>
    <col min="1797" max="1797" width="5.42578125" style="130" customWidth="1"/>
    <col min="1798" max="1798" width="7.28515625" style="130" customWidth="1"/>
    <col min="1799" max="1799" width="9.7109375" style="130" customWidth="1"/>
    <col min="1800" max="1800" width="12" style="130" customWidth="1"/>
    <col min="1801" max="1801" width="0" style="130" hidden="1" customWidth="1"/>
    <col min="1802" max="1802" width="11.7109375" style="130" bestFit="1" customWidth="1"/>
    <col min="1803" max="1803" width="12.7109375" style="130" bestFit="1" customWidth="1"/>
    <col min="1804" max="1804" width="9.140625" style="130"/>
    <col min="1805" max="1805" width="10.7109375" style="130" bestFit="1" customWidth="1"/>
    <col min="1806" max="2048" width="9.140625" style="130"/>
    <col min="2049" max="2050" width="0" style="130" hidden="1" customWidth="1"/>
    <col min="2051" max="2051" width="5.5703125" style="130" customWidth="1"/>
    <col min="2052" max="2052" width="44.42578125" style="130" customWidth="1"/>
    <col min="2053" max="2053" width="5.42578125" style="130" customWidth="1"/>
    <col min="2054" max="2054" width="7.28515625" style="130" customWidth="1"/>
    <col min="2055" max="2055" width="9.7109375" style="130" customWidth="1"/>
    <col min="2056" max="2056" width="12" style="130" customWidth="1"/>
    <col min="2057" max="2057" width="0" style="130" hidden="1" customWidth="1"/>
    <col min="2058" max="2058" width="11.7109375" style="130" bestFit="1" customWidth="1"/>
    <col min="2059" max="2059" width="12.7109375" style="130" bestFit="1" customWidth="1"/>
    <col min="2060" max="2060" width="9.140625" style="130"/>
    <col min="2061" max="2061" width="10.7109375" style="130" bestFit="1" customWidth="1"/>
    <col min="2062" max="2304" width="9.140625" style="130"/>
    <col min="2305" max="2306" width="0" style="130" hidden="1" customWidth="1"/>
    <col min="2307" max="2307" width="5.5703125" style="130" customWidth="1"/>
    <col min="2308" max="2308" width="44.42578125" style="130" customWidth="1"/>
    <col min="2309" max="2309" width="5.42578125" style="130" customWidth="1"/>
    <col min="2310" max="2310" width="7.28515625" style="130" customWidth="1"/>
    <col min="2311" max="2311" width="9.7109375" style="130" customWidth="1"/>
    <col min="2312" max="2312" width="12" style="130" customWidth="1"/>
    <col min="2313" max="2313" width="0" style="130" hidden="1" customWidth="1"/>
    <col min="2314" max="2314" width="11.7109375" style="130" bestFit="1" customWidth="1"/>
    <col min="2315" max="2315" width="12.7109375" style="130" bestFit="1" customWidth="1"/>
    <col min="2316" max="2316" width="9.140625" style="130"/>
    <col min="2317" max="2317" width="10.7109375" style="130" bestFit="1" customWidth="1"/>
    <col min="2318" max="2560" width="9.140625" style="130"/>
    <col min="2561" max="2562" width="0" style="130" hidden="1" customWidth="1"/>
    <col min="2563" max="2563" width="5.5703125" style="130" customWidth="1"/>
    <col min="2564" max="2564" width="44.42578125" style="130" customWidth="1"/>
    <col min="2565" max="2565" width="5.42578125" style="130" customWidth="1"/>
    <col min="2566" max="2566" width="7.28515625" style="130" customWidth="1"/>
    <col min="2567" max="2567" width="9.7109375" style="130" customWidth="1"/>
    <col min="2568" max="2568" width="12" style="130" customWidth="1"/>
    <col min="2569" max="2569" width="0" style="130" hidden="1" customWidth="1"/>
    <col min="2570" max="2570" width="11.7109375" style="130" bestFit="1" customWidth="1"/>
    <col min="2571" max="2571" width="12.7109375" style="130" bestFit="1" customWidth="1"/>
    <col min="2572" max="2572" width="9.140625" style="130"/>
    <col min="2573" max="2573" width="10.7109375" style="130" bestFit="1" customWidth="1"/>
    <col min="2574" max="2816" width="9.140625" style="130"/>
    <col min="2817" max="2818" width="0" style="130" hidden="1" customWidth="1"/>
    <col min="2819" max="2819" width="5.5703125" style="130" customWidth="1"/>
    <col min="2820" max="2820" width="44.42578125" style="130" customWidth="1"/>
    <col min="2821" max="2821" width="5.42578125" style="130" customWidth="1"/>
    <col min="2822" max="2822" width="7.28515625" style="130" customWidth="1"/>
    <col min="2823" max="2823" width="9.7109375" style="130" customWidth="1"/>
    <col min="2824" max="2824" width="12" style="130" customWidth="1"/>
    <col min="2825" max="2825" width="0" style="130" hidden="1" customWidth="1"/>
    <col min="2826" max="2826" width="11.7109375" style="130" bestFit="1" customWidth="1"/>
    <col min="2827" max="2827" width="12.7109375" style="130" bestFit="1" customWidth="1"/>
    <col min="2828" max="2828" width="9.140625" style="130"/>
    <col min="2829" max="2829" width="10.7109375" style="130" bestFit="1" customWidth="1"/>
    <col min="2830" max="3072" width="9.140625" style="130"/>
    <col min="3073" max="3074" width="0" style="130" hidden="1" customWidth="1"/>
    <col min="3075" max="3075" width="5.5703125" style="130" customWidth="1"/>
    <col min="3076" max="3076" width="44.42578125" style="130" customWidth="1"/>
    <col min="3077" max="3077" width="5.42578125" style="130" customWidth="1"/>
    <col min="3078" max="3078" width="7.28515625" style="130" customWidth="1"/>
    <col min="3079" max="3079" width="9.7109375" style="130" customWidth="1"/>
    <col min="3080" max="3080" width="12" style="130" customWidth="1"/>
    <col min="3081" max="3081" width="0" style="130" hidden="1" customWidth="1"/>
    <col min="3082" max="3082" width="11.7109375" style="130" bestFit="1" customWidth="1"/>
    <col min="3083" max="3083" width="12.7109375" style="130" bestFit="1" customWidth="1"/>
    <col min="3084" max="3084" width="9.140625" style="130"/>
    <col min="3085" max="3085" width="10.7109375" style="130" bestFit="1" customWidth="1"/>
    <col min="3086" max="3328" width="9.140625" style="130"/>
    <col min="3329" max="3330" width="0" style="130" hidden="1" customWidth="1"/>
    <col min="3331" max="3331" width="5.5703125" style="130" customWidth="1"/>
    <col min="3332" max="3332" width="44.42578125" style="130" customWidth="1"/>
    <col min="3333" max="3333" width="5.42578125" style="130" customWidth="1"/>
    <col min="3334" max="3334" width="7.28515625" style="130" customWidth="1"/>
    <col min="3335" max="3335" width="9.7109375" style="130" customWidth="1"/>
    <col min="3336" max="3336" width="12" style="130" customWidth="1"/>
    <col min="3337" max="3337" width="0" style="130" hidden="1" customWidth="1"/>
    <col min="3338" max="3338" width="11.7109375" style="130" bestFit="1" customWidth="1"/>
    <col min="3339" max="3339" width="12.7109375" style="130" bestFit="1" customWidth="1"/>
    <col min="3340" max="3340" width="9.140625" style="130"/>
    <col min="3341" max="3341" width="10.7109375" style="130" bestFit="1" customWidth="1"/>
    <col min="3342" max="3584" width="9.140625" style="130"/>
    <col min="3585" max="3586" width="0" style="130" hidden="1" customWidth="1"/>
    <col min="3587" max="3587" width="5.5703125" style="130" customWidth="1"/>
    <col min="3588" max="3588" width="44.42578125" style="130" customWidth="1"/>
    <col min="3589" max="3589" width="5.42578125" style="130" customWidth="1"/>
    <col min="3590" max="3590" width="7.28515625" style="130" customWidth="1"/>
    <col min="3591" max="3591" width="9.7109375" style="130" customWidth="1"/>
    <col min="3592" max="3592" width="12" style="130" customWidth="1"/>
    <col min="3593" max="3593" width="0" style="130" hidden="1" customWidth="1"/>
    <col min="3594" max="3594" width="11.7109375" style="130" bestFit="1" customWidth="1"/>
    <col min="3595" max="3595" width="12.7109375" style="130" bestFit="1" customWidth="1"/>
    <col min="3596" max="3596" width="9.140625" style="130"/>
    <col min="3597" max="3597" width="10.7109375" style="130" bestFit="1" customWidth="1"/>
    <col min="3598" max="3840" width="9.140625" style="130"/>
    <col min="3841" max="3842" width="0" style="130" hidden="1" customWidth="1"/>
    <col min="3843" max="3843" width="5.5703125" style="130" customWidth="1"/>
    <col min="3844" max="3844" width="44.42578125" style="130" customWidth="1"/>
    <col min="3845" max="3845" width="5.42578125" style="130" customWidth="1"/>
    <col min="3846" max="3846" width="7.28515625" style="130" customWidth="1"/>
    <col min="3847" max="3847" width="9.7109375" style="130" customWidth="1"/>
    <col min="3848" max="3848" width="12" style="130" customWidth="1"/>
    <col min="3849" max="3849" width="0" style="130" hidden="1" customWidth="1"/>
    <col min="3850" max="3850" width="11.7109375" style="130" bestFit="1" customWidth="1"/>
    <col min="3851" max="3851" width="12.7109375" style="130" bestFit="1" customWidth="1"/>
    <col min="3852" max="3852" width="9.140625" style="130"/>
    <col min="3853" max="3853" width="10.7109375" style="130" bestFit="1" customWidth="1"/>
    <col min="3854" max="4096" width="9.140625" style="130"/>
    <col min="4097" max="4098" width="0" style="130" hidden="1" customWidth="1"/>
    <col min="4099" max="4099" width="5.5703125" style="130" customWidth="1"/>
    <col min="4100" max="4100" width="44.42578125" style="130" customWidth="1"/>
    <col min="4101" max="4101" width="5.42578125" style="130" customWidth="1"/>
    <col min="4102" max="4102" width="7.28515625" style="130" customWidth="1"/>
    <col min="4103" max="4103" width="9.7109375" style="130" customWidth="1"/>
    <col min="4104" max="4104" width="12" style="130" customWidth="1"/>
    <col min="4105" max="4105" width="0" style="130" hidden="1" customWidth="1"/>
    <col min="4106" max="4106" width="11.7109375" style="130" bestFit="1" customWidth="1"/>
    <col min="4107" max="4107" width="12.7109375" style="130" bestFit="1" customWidth="1"/>
    <col min="4108" max="4108" width="9.140625" style="130"/>
    <col min="4109" max="4109" width="10.7109375" style="130" bestFit="1" customWidth="1"/>
    <col min="4110" max="4352" width="9.140625" style="130"/>
    <col min="4353" max="4354" width="0" style="130" hidden="1" customWidth="1"/>
    <col min="4355" max="4355" width="5.5703125" style="130" customWidth="1"/>
    <col min="4356" max="4356" width="44.42578125" style="130" customWidth="1"/>
    <col min="4357" max="4357" width="5.42578125" style="130" customWidth="1"/>
    <col min="4358" max="4358" width="7.28515625" style="130" customWidth="1"/>
    <col min="4359" max="4359" width="9.7109375" style="130" customWidth="1"/>
    <col min="4360" max="4360" width="12" style="130" customWidth="1"/>
    <col min="4361" max="4361" width="0" style="130" hidden="1" customWidth="1"/>
    <col min="4362" max="4362" width="11.7109375" style="130" bestFit="1" customWidth="1"/>
    <col min="4363" max="4363" width="12.7109375" style="130" bestFit="1" customWidth="1"/>
    <col min="4364" max="4364" width="9.140625" style="130"/>
    <col min="4365" max="4365" width="10.7109375" style="130" bestFit="1" customWidth="1"/>
    <col min="4366" max="4608" width="9.140625" style="130"/>
    <col min="4609" max="4610" width="0" style="130" hidden="1" customWidth="1"/>
    <col min="4611" max="4611" width="5.5703125" style="130" customWidth="1"/>
    <col min="4612" max="4612" width="44.42578125" style="130" customWidth="1"/>
    <col min="4613" max="4613" width="5.42578125" style="130" customWidth="1"/>
    <col min="4614" max="4614" width="7.28515625" style="130" customWidth="1"/>
    <col min="4615" max="4615" width="9.7109375" style="130" customWidth="1"/>
    <col min="4616" max="4616" width="12" style="130" customWidth="1"/>
    <col min="4617" max="4617" width="0" style="130" hidden="1" customWidth="1"/>
    <col min="4618" max="4618" width="11.7109375" style="130" bestFit="1" customWidth="1"/>
    <col min="4619" max="4619" width="12.7109375" style="130" bestFit="1" customWidth="1"/>
    <col min="4620" max="4620" width="9.140625" style="130"/>
    <col min="4621" max="4621" width="10.7109375" style="130" bestFit="1" customWidth="1"/>
    <col min="4622" max="4864" width="9.140625" style="130"/>
    <col min="4865" max="4866" width="0" style="130" hidden="1" customWidth="1"/>
    <col min="4867" max="4867" width="5.5703125" style="130" customWidth="1"/>
    <col min="4868" max="4868" width="44.42578125" style="130" customWidth="1"/>
    <col min="4869" max="4869" width="5.42578125" style="130" customWidth="1"/>
    <col min="4870" max="4870" width="7.28515625" style="130" customWidth="1"/>
    <col min="4871" max="4871" width="9.7109375" style="130" customWidth="1"/>
    <col min="4872" max="4872" width="12" style="130" customWidth="1"/>
    <col min="4873" max="4873" width="0" style="130" hidden="1" customWidth="1"/>
    <col min="4874" max="4874" width="11.7109375" style="130" bestFit="1" customWidth="1"/>
    <col min="4875" max="4875" width="12.7109375" style="130" bestFit="1" customWidth="1"/>
    <col min="4876" max="4876" width="9.140625" style="130"/>
    <col min="4877" max="4877" width="10.7109375" style="130" bestFit="1" customWidth="1"/>
    <col min="4878" max="5120" width="9.140625" style="130"/>
    <col min="5121" max="5122" width="0" style="130" hidden="1" customWidth="1"/>
    <col min="5123" max="5123" width="5.5703125" style="130" customWidth="1"/>
    <col min="5124" max="5124" width="44.42578125" style="130" customWidth="1"/>
    <col min="5125" max="5125" width="5.42578125" style="130" customWidth="1"/>
    <col min="5126" max="5126" width="7.28515625" style="130" customWidth="1"/>
    <col min="5127" max="5127" width="9.7109375" style="130" customWidth="1"/>
    <col min="5128" max="5128" width="12" style="130" customWidth="1"/>
    <col min="5129" max="5129" width="0" style="130" hidden="1" customWidth="1"/>
    <col min="5130" max="5130" width="11.7109375" style="130" bestFit="1" customWidth="1"/>
    <col min="5131" max="5131" width="12.7109375" style="130" bestFit="1" customWidth="1"/>
    <col min="5132" max="5132" width="9.140625" style="130"/>
    <col min="5133" max="5133" width="10.7109375" style="130" bestFit="1" customWidth="1"/>
    <col min="5134" max="5376" width="9.140625" style="130"/>
    <col min="5377" max="5378" width="0" style="130" hidden="1" customWidth="1"/>
    <col min="5379" max="5379" width="5.5703125" style="130" customWidth="1"/>
    <col min="5380" max="5380" width="44.42578125" style="130" customWidth="1"/>
    <col min="5381" max="5381" width="5.42578125" style="130" customWidth="1"/>
    <col min="5382" max="5382" width="7.28515625" style="130" customWidth="1"/>
    <col min="5383" max="5383" width="9.7109375" style="130" customWidth="1"/>
    <col min="5384" max="5384" width="12" style="130" customWidth="1"/>
    <col min="5385" max="5385" width="0" style="130" hidden="1" customWidth="1"/>
    <col min="5386" max="5386" width="11.7109375" style="130" bestFit="1" customWidth="1"/>
    <col min="5387" max="5387" width="12.7109375" style="130" bestFit="1" customWidth="1"/>
    <col min="5388" max="5388" width="9.140625" style="130"/>
    <col min="5389" max="5389" width="10.7109375" style="130" bestFit="1" customWidth="1"/>
    <col min="5390" max="5632" width="9.140625" style="130"/>
    <col min="5633" max="5634" width="0" style="130" hidden="1" customWidth="1"/>
    <col min="5635" max="5635" width="5.5703125" style="130" customWidth="1"/>
    <col min="5636" max="5636" width="44.42578125" style="130" customWidth="1"/>
    <col min="5637" max="5637" width="5.42578125" style="130" customWidth="1"/>
    <col min="5638" max="5638" width="7.28515625" style="130" customWidth="1"/>
    <col min="5639" max="5639" width="9.7109375" style="130" customWidth="1"/>
    <col min="5640" max="5640" width="12" style="130" customWidth="1"/>
    <col min="5641" max="5641" width="0" style="130" hidden="1" customWidth="1"/>
    <col min="5642" max="5642" width="11.7109375" style="130" bestFit="1" customWidth="1"/>
    <col min="5643" max="5643" width="12.7109375" style="130" bestFit="1" customWidth="1"/>
    <col min="5644" max="5644" width="9.140625" style="130"/>
    <col min="5645" max="5645" width="10.7109375" style="130" bestFit="1" customWidth="1"/>
    <col min="5646" max="5888" width="9.140625" style="130"/>
    <col min="5889" max="5890" width="0" style="130" hidden="1" customWidth="1"/>
    <col min="5891" max="5891" width="5.5703125" style="130" customWidth="1"/>
    <col min="5892" max="5892" width="44.42578125" style="130" customWidth="1"/>
    <col min="5893" max="5893" width="5.42578125" style="130" customWidth="1"/>
    <col min="5894" max="5894" width="7.28515625" style="130" customWidth="1"/>
    <col min="5895" max="5895" width="9.7109375" style="130" customWidth="1"/>
    <col min="5896" max="5896" width="12" style="130" customWidth="1"/>
    <col min="5897" max="5897" width="0" style="130" hidden="1" customWidth="1"/>
    <col min="5898" max="5898" width="11.7109375" style="130" bestFit="1" customWidth="1"/>
    <col min="5899" max="5899" width="12.7109375" style="130" bestFit="1" customWidth="1"/>
    <col min="5900" max="5900" width="9.140625" style="130"/>
    <col min="5901" max="5901" width="10.7109375" style="130" bestFit="1" customWidth="1"/>
    <col min="5902" max="6144" width="9.140625" style="130"/>
    <col min="6145" max="6146" width="0" style="130" hidden="1" customWidth="1"/>
    <col min="6147" max="6147" width="5.5703125" style="130" customWidth="1"/>
    <col min="6148" max="6148" width="44.42578125" style="130" customWidth="1"/>
    <col min="6149" max="6149" width="5.42578125" style="130" customWidth="1"/>
    <col min="6150" max="6150" width="7.28515625" style="130" customWidth="1"/>
    <col min="6151" max="6151" width="9.7109375" style="130" customWidth="1"/>
    <col min="6152" max="6152" width="12" style="130" customWidth="1"/>
    <col min="6153" max="6153" width="0" style="130" hidden="1" customWidth="1"/>
    <col min="6154" max="6154" width="11.7109375" style="130" bestFit="1" customWidth="1"/>
    <col min="6155" max="6155" width="12.7109375" style="130" bestFit="1" customWidth="1"/>
    <col min="6156" max="6156" width="9.140625" style="130"/>
    <col min="6157" max="6157" width="10.7109375" style="130" bestFit="1" customWidth="1"/>
    <col min="6158" max="6400" width="9.140625" style="130"/>
    <col min="6401" max="6402" width="0" style="130" hidden="1" customWidth="1"/>
    <col min="6403" max="6403" width="5.5703125" style="130" customWidth="1"/>
    <col min="6404" max="6404" width="44.42578125" style="130" customWidth="1"/>
    <col min="6405" max="6405" width="5.42578125" style="130" customWidth="1"/>
    <col min="6406" max="6406" width="7.28515625" style="130" customWidth="1"/>
    <col min="6407" max="6407" width="9.7109375" style="130" customWidth="1"/>
    <col min="6408" max="6408" width="12" style="130" customWidth="1"/>
    <col min="6409" max="6409" width="0" style="130" hidden="1" customWidth="1"/>
    <col min="6410" max="6410" width="11.7109375" style="130" bestFit="1" customWidth="1"/>
    <col min="6411" max="6411" width="12.7109375" style="130" bestFit="1" customWidth="1"/>
    <col min="6412" max="6412" width="9.140625" style="130"/>
    <col min="6413" max="6413" width="10.7109375" style="130" bestFit="1" customWidth="1"/>
    <col min="6414" max="6656" width="9.140625" style="130"/>
    <col min="6657" max="6658" width="0" style="130" hidden="1" customWidth="1"/>
    <col min="6659" max="6659" width="5.5703125" style="130" customWidth="1"/>
    <col min="6660" max="6660" width="44.42578125" style="130" customWidth="1"/>
    <col min="6661" max="6661" width="5.42578125" style="130" customWidth="1"/>
    <col min="6662" max="6662" width="7.28515625" style="130" customWidth="1"/>
    <col min="6663" max="6663" width="9.7109375" style="130" customWidth="1"/>
    <col min="6664" max="6664" width="12" style="130" customWidth="1"/>
    <col min="6665" max="6665" width="0" style="130" hidden="1" customWidth="1"/>
    <col min="6666" max="6666" width="11.7109375" style="130" bestFit="1" customWidth="1"/>
    <col min="6667" max="6667" width="12.7109375" style="130" bestFit="1" customWidth="1"/>
    <col min="6668" max="6668" width="9.140625" style="130"/>
    <col min="6669" max="6669" width="10.7109375" style="130" bestFit="1" customWidth="1"/>
    <col min="6670" max="6912" width="9.140625" style="130"/>
    <col min="6913" max="6914" width="0" style="130" hidden="1" customWidth="1"/>
    <col min="6915" max="6915" width="5.5703125" style="130" customWidth="1"/>
    <col min="6916" max="6916" width="44.42578125" style="130" customWidth="1"/>
    <col min="6917" max="6917" width="5.42578125" style="130" customWidth="1"/>
    <col min="6918" max="6918" width="7.28515625" style="130" customWidth="1"/>
    <col min="6919" max="6919" width="9.7109375" style="130" customWidth="1"/>
    <col min="6920" max="6920" width="12" style="130" customWidth="1"/>
    <col min="6921" max="6921" width="0" style="130" hidden="1" customWidth="1"/>
    <col min="6922" max="6922" width="11.7109375" style="130" bestFit="1" customWidth="1"/>
    <col min="6923" max="6923" width="12.7109375" style="130" bestFit="1" customWidth="1"/>
    <col min="6924" max="6924" width="9.140625" style="130"/>
    <col min="6925" max="6925" width="10.7109375" style="130" bestFit="1" customWidth="1"/>
    <col min="6926" max="7168" width="9.140625" style="130"/>
    <col min="7169" max="7170" width="0" style="130" hidden="1" customWidth="1"/>
    <col min="7171" max="7171" width="5.5703125" style="130" customWidth="1"/>
    <col min="7172" max="7172" width="44.42578125" style="130" customWidth="1"/>
    <col min="7173" max="7173" width="5.42578125" style="130" customWidth="1"/>
    <col min="7174" max="7174" width="7.28515625" style="130" customWidth="1"/>
    <col min="7175" max="7175" width="9.7109375" style="130" customWidth="1"/>
    <col min="7176" max="7176" width="12" style="130" customWidth="1"/>
    <col min="7177" max="7177" width="0" style="130" hidden="1" customWidth="1"/>
    <col min="7178" max="7178" width="11.7109375" style="130" bestFit="1" customWidth="1"/>
    <col min="7179" max="7179" width="12.7109375" style="130" bestFit="1" customWidth="1"/>
    <col min="7180" max="7180" width="9.140625" style="130"/>
    <col min="7181" max="7181" width="10.7109375" style="130" bestFit="1" customWidth="1"/>
    <col min="7182" max="7424" width="9.140625" style="130"/>
    <col min="7425" max="7426" width="0" style="130" hidden="1" customWidth="1"/>
    <col min="7427" max="7427" width="5.5703125" style="130" customWidth="1"/>
    <col min="7428" max="7428" width="44.42578125" style="130" customWidth="1"/>
    <col min="7429" max="7429" width="5.42578125" style="130" customWidth="1"/>
    <col min="7430" max="7430" width="7.28515625" style="130" customWidth="1"/>
    <col min="7431" max="7431" width="9.7109375" style="130" customWidth="1"/>
    <col min="7432" max="7432" width="12" style="130" customWidth="1"/>
    <col min="7433" max="7433" width="0" style="130" hidden="1" customWidth="1"/>
    <col min="7434" max="7434" width="11.7109375" style="130" bestFit="1" customWidth="1"/>
    <col min="7435" max="7435" width="12.7109375" style="130" bestFit="1" customWidth="1"/>
    <col min="7436" max="7436" width="9.140625" style="130"/>
    <col min="7437" max="7437" width="10.7109375" style="130" bestFit="1" customWidth="1"/>
    <col min="7438" max="7680" width="9.140625" style="130"/>
    <col min="7681" max="7682" width="0" style="130" hidden="1" customWidth="1"/>
    <col min="7683" max="7683" width="5.5703125" style="130" customWidth="1"/>
    <col min="7684" max="7684" width="44.42578125" style="130" customWidth="1"/>
    <col min="7685" max="7685" width="5.42578125" style="130" customWidth="1"/>
    <col min="7686" max="7686" width="7.28515625" style="130" customWidth="1"/>
    <col min="7687" max="7687" width="9.7109375" style="130" customWidth="1"/>
    <col min="7688" max="7688" width="12" style="130" customWidth="1"/>
    <col min="7689" max="7689" width="0" style="130" hidden="1" customWidth="1"/>
    <col min="7690" max="7690" width="11.7109375" style="130" bestFit="1" customWidth="1"/>
    <col min="7691" max="7691" width="12.7109375" style="130" bestFit="1" customWidth="1"/>
    <col min="7692" max="7692" width="9.140625" style="130"/>
    <col min="7693" max="7693" width="10.7109375" style="130" bestFit="1" customWidth="1"/>
    <col min="7694" max="7936" width="9.140625" style="130"/>
    <col min="7937" max="7938" width="0" style="130" hidden="1" customWidth="1"/>
    <col min="7939" max="7939" width="5.5703125" style="130" customWidth="1"/>
    <col min="7940" max="7940" width="44.42578125" style="130" customWidth="1"/>
    <col min="7941" max="7941" width="5.42578125" style="130" customWidth="1"/>
    <col min="7942" max="7942" width="7.28515625" style="130" customWidth="1"/>
    <col min="7943" max="7943" width="9.7109375" style="130" customWidth="1"/>
    <col min="7944" max="7944" width="12" style="130" customWidth="1"/>
    <col min="7945" max="7945" width="0" style="130" hidden="1" customWidth="1"/>
    <col min="7946" max="7946" width="11.7109375" style="130" bestFit="1" customWidth="1"/>
    <col min="7947" max="7947" width="12.7109375" style="130" bestFit="1" customWidth="1"/>
    <col min="7948" max="7948" width="9.140625" style="130"/>
    <col min="7949" max="7949" width="10.7109375" style="130" bestFit="1" customWidth="1"/>
    <col min="7950" max="8192" width="9.140625" style="130"/>
    <col min="8193" max="8194" width="0" style="130" hidden="1" customWidth="1"/>
    <col min="8195" max="8195" width="5.5703125" style="130" customWidth="1"/>
    <col min="8196" max="8196" width="44.42578125" style="130" customWidth="1"/>
    <col min="8197" max="8197" width="5.42578125" style="130" customWidth="1"/>
    <col min="8198" max="8198" width="7.28515625" style="130" customWidth="1"/>
    <col min="8199" max="8199" width="9.7109375" style="130" customWidth="1"/>
    <col min="8200" max="8200" width="12" style="130" customWidth="1"/>
    <col min="8201" max="8201" width="0" style="130" hidden="1" customWidth="1"/>
    <col min="8202" max="8202" width="11.7109375" style="130" bestFit="1" customWidth="1"/>
    <col min="8203" max="8203" width="12.7109375" style="130" bestFit="1" customWidth="1"/>
    <col min="8204" max="8204" width="9.140625" style="130"/>
    <col min="8205" max="8205" width="10.7109375" style="130" bestFit="1" customWidth="1"/>
    <col min="8206" max="8448" width="9.140625" style="130"/>
    <col min="8449" max="8450" width="0" style="130" hidden="1" customWidth="1"/>
    <col min="8451" max="8451" width="5.5703125" style="130" customWidth="1"/>
    <col min="8452" max="8452" width="44.42578125" style="130" customWidth="1"/>
    <col min="8453" max="8453" width="5.42578125" style="130" customWidth="1"/>
    <col min="8454" max="8454" width="7.28515625" style="130" customWidth="1"/>
    <col min="8455" max="8455" width="9.7109375" style="130" customWidth="1"/>
    <col min="8456" max="8456" width="12" style="130" customWidth="1"/>
    <col min="8457" max="8457" width="0" style="130" hidden="1" customWidth="1"/>
    <col min="8458" max="8458" width="11.7109375" style="130" bestFit="1" customWidth="1"/>
    <col min="8459" max="8459" width="12.7109375" style="130" bestFit="1" customWidth="1"/>
    <col min="8460" max="8460" width="9.140625" style="130"/>
    <col min="8461" max="8461" width="10.7109375" style="130" bestFit="1" customWidth="1"/>
    <col min="8462" max="8704" width="9.140625" style="130"/>
    <col min="8705" max="8706" width="0" style="130" hidden="1" customWidth="1"/>
    <col min="8707" max="8707" width="5.5703125" style="130" customWidth="1"/>
    <col min="8708" max="8708" width="44.42578125" style="130" customWidth="1"/>
    <col min="8709" max="8709" width="5.42578125" style="130" customWidth="1"/>
    <col min="8710" max="8710" width="7.28515625" style="130" customWidth="1"/>
    <col min="8711" max="8711" width="9.7109375" style="130" customWidth="1"/>
    <col min="8712" max="8712" width="12" style="130" customWidth="1"/>
    <col min="8713" max="8713" width="0" style="130" hidden="1" customWidth="1"/>
    <col min="8714" max="8714" width="11.7109375" style="130" bestFit="1" customWidth="1"/>
    <col min="8715" max="8715" width="12.7109375" style="130" bestFit="1" customWidth="1"/>
    <col min="8716" max="8716" width="9.140625" style="130"/>
    <col min="8717" max="8717" width="10.7109375" style="130" bestFit="1" customWidth="1"/>
    <col min="8718" max="8960" width="9.140625" style="130"/>
    <col min="8961" max="8962" width="0" style="130" hidden="1" customWidth="1"/>
    <col min="8963" max="8963" width="5.5703125" style="130" customWidth="1"/>
    <col min="8964" max="8964" width="44.42578125" style="130" customWidth="1"/>
    <col min="8965" max="8965" width="5.42578125" style="130" customWidth="1"/>
    <col min="8966" max="8966" width="7.28515625" style="130" customWidth="1"/>
    <col min="8967" max="8967" width="9.7109375" style="130" customWidth="1"/>
    <col min="8968" max="8968" width="12" style="130" customWidth="1"/>
    <col min="8969" max="8969" width="0" style="130" hidden="1" customWidth="1"/>
    <col min="8970" max="8970" width="11.7109375" style="130" bestFit="1" customWidth="1"/>
    <col min="8971" max="8971" width="12.7109375" style="130" bestFit="1" customWidth="1"/>
    <col min="8972" max="8972" width="9.140625" style="130"/>
    <col min="8973" max="8973" width="10.7109375" style="130" bestFit="1" customWidth="1"/>
    <col min="8974" max="9216" width="9.140625" style="130"/>
    <col min="9217" max="9218" width="0" style="130" hidden="1" customWidth="1"/>
    <col min="9219" max="9219" width="5.5703125" style="130" customWidth="1"/>
    <col min="9220" max="9220" width="44.42578125" style="130" customWidth="1"/>
    <col min="9221" max="9221" width="5.42578125" style="130" customWidth="1"/>
    <col min="9222" max="9222" width="7.28515625" style="130" customWidth="1"/>
    <col min="9223" max="9223" width="9.7109375" style="130" customWidth="1"/>
    <col min="9224" max="9224" width="12" style="130" customWidth="1"/>
    <col min="9225" max="9225" width="0" style="130" hidden="1" customWidth="1"/>
    <col min="9226" max="9226" width="11.7109375" style="130" bestFit="1" customWidth="1"/>
    <col min="9227" max="9227" width="12.7109375" style="130" bestFit="1" customWidth="1"/>
    <col min="9228" max="9228" width="9.140625" style="130"/>
    <col min="9229" max="9229" width="10.7109375" style="130" bestFit="1" customWidth="1"/>
    <col min="9230" max="9472" width="9.140625" style="130"/>
    <col min="9473" max="9474" width="0" style="130" hidden="1" customWidth="1"/>
    <col min="9475" max="9475" width="5.5703125" style="130" customWidth="1"/>
    <col min="9476" max="9476" width="44.42578125" style="130" customWidth="1"/>
    <col min="9477" max="9477" width="5.42578125" style="130" customWidth="1"/>
    <col min="9478" max="9478" width="7.28515625" style="130" customWidth="1"/>
    <col min="9479" max="9479" width="9.7109375" style="130" customWidth="1"/>
    <col min="9480" max="9480" width="12" style="130" customWidth="1"/>
    <col min="9481" max="9481" width="0" style="130" hidden="1" customWidth="1"/>
    <col min="9482" max="9482" width="11.7109375" style="130" bestFit="1" customWidth="1"/>
    <col min="9483" max="9483" width="12.7109375" style="130" bestFit="1" customWidth="1"/>
    <col min="9484" max="9484" width="9.140625" style="130"/>
    <col min="9485" max="9485" width="10.7109375" style="130" bestFit="1" customWidth="1"/>
    <col min="9486" max="9728" width="9.140625" style="130"/>
    <col min="9729" max="9730" width="0" style="130" hidden="1" customWidth="1"/>
    <col min="9731" max="9731" width="5.5703125" style="130" customWidth="1"/>
    <col min="9732" max="9732" width="44.42578125" style="130" customWidth="1"/>
    <col min="9733" max="9733" width="5.42578125" style="130" customWidth="1"/>
    <col min="9734" max="9734" width="7.28515625" style="130" customWidth="1"/>
    <col min="9735" max="9735" width="9.7109375" style="130" customWidth="1"/>
    <col min="9736" max="9736" width="12" style="130" customWidth="1"/>
    <col min="9737" max="9737" width="0" style="130" hidden="1" customWidth="1"/>
    <col min="9738" max="9738" width="11.7109375" style="130" bestFit="1" customWidth="1"/>
    <col min="9739" max="9739" width="12.7109375" style="130" bestFit="1" customWidth="1"/>
    <col min="9740" max="9740" width="9.140625" style="130"/>
    <col min="9741" max="9741" width="10.7109375" style="130" bestFit="1" customWidth="1"/>
    <col min="9742" max="9984" width="9.140625" style="130"/>
    <col min="9985" max="9986" width="0" style="130" hidden="1" customWidth="1"/>
    <col min="9987" max="9987" width="5.5703125" style="130" customWidth="1"/>
    <col min="9988" max="9988" width="44.42578125" style="130" customWidth="1"/>
    <col min="9989" max="9989" width="5.42578125" style="130" customWidth="1"/>
    <col min="9990" max="9990" width="7.28515625" style="130" customWidth="1"/>
    <col min="9991" max="9991" width="9.7109375" style="130" customWidth="1"/>
    <col min="9992" max="9992" width="12" style="130" customWidth="1"/>
    <col min="9993" max="9993" width="0" style="130" hidden="1" customWidth="1"/>
    <col min="9994" max="9994" width="11.7109375" style="130" bestFit="1" customWidth="1"/>
    <col min="9995" max="9995" width="12.7109375" style="130" bestFit="1" customWidth="1"/>
    <col min="9996" max="9996" width="9.140625" style="130"/>
    <col min="9997" max="9997" width="10.7109375" style="130" bestFit="1" customWidth="1"/>
    <col min="9998" max="10240" width="9.140625" style="130"/>
    <col min="10241" max="10242" width="0" style="130" hidden="1" customWidth="1"/>
    <col min="10243" max="10243" width="5.5703125" style="130" customWidth="1"/>
    <col min="10244" max="10244" width="44.42578125" style="130" customWidth="1"/>
    <col min="10245" max="10245" width="5.42578125" style="130" customWidth="1"/>
    <col min="10246" max="10246" width="7.28515625" style="130" customWidth="1"/>
    <col min="10247" max="10247" width="9.7109375" style="130" customWidth="1"/>
    <col min="10248" max="10248" width="12" style="130" customWidth="1"/>
    <col min="10249" max="10249" width="0" style="130" hidden="1" customWidth="1"/>
    <col min="10250" max="10250" width="11.7109375" style="130" bestFit="1" customWidth="1"/>
    <col min="10251" max="10251" width="12.7109375" style="130" bestFit="1" customWidth="1"/>
    <col min="10252" max="10252" width="9.140625" style="130"/>
    <col min="10253" max="10253" width="10.7109375" style="130" bestFit="1" customWidth="1"/>
    <col min="10254" max="10496" width="9.140625" style="130"/>
    <col min="10497" max="10498" width="0" style="130" hidden="1" customWidth="1"/>
    <col min="10499" max="10499" width="5.5703125" style="130" customWidth="1"/>
    <col min="10500" max="10500" width="44.42578125" style="130" customWidth="1"/>
    <col min="10501" max="10501" width="5.42578125" style="130" customWidth="1"/>
    <col min="10502" max="10502" width="7.28515625" style="130" customWidth="1"/>
    <col min="10503" max="10503" width="9.7109375" style="130" customWidth="1"/>
    <col min="10504" max="10504" width="12" style="130" customWidth="1"/>
    <col min="10505" max="10505" width="0" style="130" hidden="1" customWidth="1"/>
    <col min="10506" max="10506" width="11.7109375" style="130" bestFit="1" customWidth="1"/>
    <col min="10507" max="10507" width="12.7109375" style="130" bestFit="1" customWidth="1"/>
    <col min="10508" max="10508" width="9.140625" style="130"/>
    <col min="10509" max="10509" width="10.7109375" style="130" bestFit="1" customWidth="1"/>
    <col min="10510" max="10752" width="9.140625" style="130"/>
    <col min="10753" max="10754" width="0" style="130" hidden="1" customWidth="1"/>
    <col min="10755" max="10755" width="5.5703125" style="130" customWidth="1"/>
    <col min="10756" max="10756" width="44.42578125" style="130" customWidth="1"/>
    <col min="10757" max="10757" width="5.42578125" style="130" customWidth="1"/>
    <col min="10758" max="10758" width="7.28515625" style="130" customWidth="1"/>
    <col min="10759" max="10759" width="9.7109375" style="130" customWidth="1"/>
    <col min="10760" max="10760" width="12" style="130" customWidth="1"/>
    <col min="10761" max="10761" width="0" style="130" hidden="1" customWidth="1"/>
    <col min="10762" max="10762" width="11.7109375" style="130" bestFit="1" customWidth="1"/>
    <col min="10763" max="10763" width="12.7109375" style="130" bestFit="1" customWidth="1"/>
    <col min="10764" max="10764" width="9.140625" style="130"/>
    <col min="10765" max="10765" width="10.7109375" style="130" bestFit="1" customWidth="1"/>
    <col min="10766" max="11008" width="9.140625" style="130"/>
    <col min="11009" max="11010" width="0" style="130" hidden="1" customWidth="1"/>
    <col min="11011" max="11011" width="5.5703125" style="130" customWidth="1"/>
    <col min="11012" max="11012" width="44.42578125" style="130" customWidth="1"/>
    <col min="11013" max="11013" width="5.42578125" style="130" customWidth="1"/>
    <col min="11014" max="11014" width="7.28515625" style="130" customWidth="1"/>
    <col min="11015" max="11015" width="9.7109375" style="130" customWidth="1"/>
    <col min="11016" max="11016" width="12" style="130" customWidth="1"/>
    <col min="11017" max="11017" width="0" style="130" hidden="1" customWidth="1"/>
    <col min="11018" max="11018" width="11.7109375" style="130" bestFit="1" customWidth="1"/>
    <col min="11019" max="11019" width="12.7109375" style="130" bestFit="1" customWidth="1"/>
    <col min="11020" max="11020" width="9.140625" style="130"/>
    <col min="11021" max="11021" width="10.7109375" style="130" bestFit="1" customWidth="1"/>
    <col min="11022" max="11264" width="9.140625" style="130"/>
    <col min="11265" max="11266" width="0" style="130" hidden="1" customWidth="1"/>
    <col min="11267" max="11267" width="5.5703125" style="130" customWidth="1"/>
    <col min="11268" max="11268" width="44.42578125" style="130" customWidth="1"/>
    <col min="11269" max="11269" width="5.42578125" style="130" customWidth="1"/>
    <col min="11270" max="11270" width="7.28515625" style="130" customWidth="1"/>
    <col min="11271" max="11271" width="9.7109375" style="130" customWidth="1"/>
    <col min="11272" max="11272" width="12" style="130" customWidth="1"/>
    <col min="11273" max="11273" width="0" style="130" hidden="1" customWidth="1"/>
    <col min="11274" max="11274" width="11.7109375" style="130" bestFit="1" customWidth="1"/>
    <col min="11275" max="11275" width="12.7109375" style="130" bestFit="1" customWidth="1"/>
    <col min="11276" max="11276" width="9.140625" style="130"/>
    <col min="11277" max="11277" width="10.7109375" style="130" bestFit="1" customWidth="1"/>
    <col min="11278" max="11520" width="9.140625" style="130"/>
    <col min="11521" max="11522" width="0" style="130" hidden="1" customWidth="1"/>
    <col min="11523" max="11523" width="5.5703125" style="130" customWidth="1"/>
    <col min="11524" max="11524" width="44.42578125" style="130" customWidth="1"/>
    <col min="11525" max="11525" width="5.42578125" style="130" customWidth="1"/>
    <col min="11526" max="11526" width="7.28515625" style="130" customWidth="1"/>
    <col min="11527" max="11527" width="9.7109375" style="130" customWidth="1"/>
    <col min="11528" max="11528" width="12" style="130" customWidth="1"/>
    <col min="11529" max="11529" width="0" style="130" hidden="1" customWidth="1"/>
    <col min="11530" max="11530" width="11.7109375" style="130" bestFit="1" customWidth="1"/>
    <col min="11531" max="11531" width="12.7109375" style="130" bestFit="1" customWidth="1"/>
    <col min="11532" max="11532" width="9.140625" style="130"/>
    <col min="11533" max="11533" width="10.7109375" style="130" bestFit="1" customWidth="1"/>
    <col min="11534" max="11776" width="9.140625" style="130"/>
    <col min="11777" max="11778" width="0" style="130" hidden="1" customWidth="1"/>
    <col min="11779" max="11779" width="5.5703125" style="130" customWidth="1"/>
    <col min="11780" max="11780" width="44.42578125" style="130" customWidth="1"/>
    <col min="11781" max="11781" width="5.42578125" style="130" customWidth="1"/>
    <col min="11782" max="11782" width="7.28515625" style="130" customWidth="1"/>
    <col min="11783" max="11783" width="9.7109375" style="130" customWidth="1"/>
    <col min="11784" max="11784" width="12" style="130" customWidth="1"/>
    <col min="11785" max="11785" width="0" style="130" hidden="1" customWidth="1"/>
    <col min="11786" max="11786" width="11.7109375" style="130" bestFit="1" customWidth="1"/>
    <col min="11787" max="11787" width="12.7109375" style="130" bestFit="1" customWidth="1"/>
    <col min="11788" max="11788" width="9.140625" style="130"/>
    <col min="11789" max="11789" width="10.7109375" style="130" bestFit="1" customWidth="1"/>
    <col min="11790" max="12032" width="9.140625" style="130"/>
    <col min="12033" max="12034" width="0" style="130" hidden="1" customWidth="1"/>
    <col min="12035" max="12035" width="5.5703125" style="130" customWidth="1"/>
    <col min="12036" max="12036" width="44.42578125" style="130" customWidth="1"/>
    <col min="12037" max="12037" width="5.42578125" style="130" customWidth="1"/>
    <col min="12038" max="12038" width="7.28515625" style="130" customWidth="1"/>
    <col min="12039" max="12039" width="9.7109375" style="130" customWidth="1"/>
    <col min="12040" max="12040" width="12" style="130" customWidth="1"/>
    <col min="12041" max="12041" width="0" style="130" hidden="1" customWidth="1"/>
    <col min="12042" max="12042" width="11.7109375" style="130" bestFit="1" customWidth="1"/>
    <col min="12043" max="12043" width="12.7109375" style="130" bestFit="1" customWidth="1"/>
    <col min="12044" max="12044" width="9.140625" style="130"/>
    <col min="12045" max="12045" width="10.7109375" style="130" bestFit="1" customWidth="1"/>
    <col min="12046" max="12288" width="9.140625" style="130"/>
    <col min="12289" max="12290" width="0" style="130" hidden="1" customWidth="1"/>
    <col min="12291" max="12291" width="5.5703125" style="130" customWidth="1"/>
    <col min="12292" max="12292" width="44.42578125" style="130" customWidth="1"/>
    <col min="12293" max="12293" width="5.42578125" style="130" customWidth="1"/>
    <col min="12294" max="12294" width="7.28515625" style="130" customWidth="1"/>
    <col min="12295" max="12295" width="9.7109375" style="130" customWidth="1"/>
    <col min="12296" max="12296" width="12" style="130" customWidth="1"/>
    <col min="12297" max="12297" width="0" style="130" hidden="1" customWidth="1"/>
    <col min="12298" max="12298" width="11.7109375" style="130" bestFit="1" customWidth="1"/>
    <col min="12299" max="12299" width="12.7109375" style="130" bestFit="1" customWidth="1"/>
    <col min="12300" max="12300" width="9.140625" style="130"/>
    <col min="12301" max="12301" width="10.7109375" style="130" bestFit="1" customWidth="1"/>
    <col min="12302" max="12544" width="9.140625" style="130"/>
    <col min="12545" max="12546" width="0" style="130" hidden="1" customWidth="1"/>
    <col min="12547" max="12547" width="5.5703125" style="130" customWidth="1"/>
    <col min="12548" max="12548" width="44.42578125" style="130" customWidth="1"/>
    <col min="12549" max="12549" width="5.42578125" style="130" customWidth="1"/>
    <col min="12550" max="12550" width="7.28515625" style="130" customWidth="1"/>
    <col min="12551" max="12551" width="9.7109375" style="130" customWidth="1"/>
    <col min="12552" max="12552" width="12" style="130" customWidth="1"/>
    <col min="12553" max="12553" width="0" style="130" hidden="1" customWidth="1"/>
    <col min="12554" max="12554" width="11.7109375" style="130" bestFit="1" customWidth="1"/>
    <col min="12555" max="12555" width="12.7109375" style="130" bestFit="1" customWidth="1"/>
    <col min="12556" max="12556" width="9.140625" style="130"/>
    <col min="12557" max="12557" width="10.7109375" style="130" bestFit="1" customWidth="1"/>
    <col min="12558" max="12800" width="9.140625" style="130"/>
    <col min="12801" max="12802" width="0" style="130" hidden="1" customWidth="1"/>
    <col min="12803" max="12803" width="5.5703125" style="130" customWidth="1"/>
    <col min="12804" max="12804" width="44.42578125" style="130" customWidth="1"/>
    <col min="12805" max="12805" width="5.42578125" style="130" customWidth="1"/>
    <col min="12806" max="12806" width="7.28515625" style="130" customWidth="1"/>
    <col min="12807" max="12807" width="9.7109375" style="130" customWidth="1"/>
    <col min="12808" max="12808" width="12" style="130" customWidth="1"/>
    <col min="12809" max="12809" width="0" style="130" hidden="1" customWidth="1"/>
    <col min="12810" max="12810" width="11.7109375" style="130" bestFit="1" customWidth="1"/>
    <col min="12811" max="12811" width="12.7109375" style="130" bestFit="1" customWidth="1"/>
    <col min="12812" max="12812" width="9.140625" style="130"/>
    <col min="12813" max="12813" width="10.7109375" style="130" bestFit="1" customWidth="1"/>
    <col min="12814" max="13056" width="9.140625" style="130"/>
    <col min="13057" max="13058" width="0" style="130" hidden="1" customWidth="1"/>
    <col min="13059" max="13059" width="5.5703125" style="130" customWidth="1"/>
    <col min="13060" max="13060" width="44.42578125" style="130" customWidth="1"/>
    <col min="13061" max="13061" width="5.42578125" style="130" customWidth="1"/>
    <col min="13062" max="13062" width="7.28515625" style="130" customWidth="1"/>
    <col min="13063" max="13063" width="9.7109375" style="130" customWidth="1"/>
    <col min="13064" max="13064" width="12" style="130" customWidth="1"/>
    <col min="13065" max="13065" width="0" style="130" hidden="1" customWidth="1"/>
    <col min="13066" max="13066" width="11.7109375" style="130" bestFit="1" customWidth="1"/>
    <col min="13067" max="13067" width="12.7109375" style="130" bestFit="1" customWidth="1"/>
    <col min="13068" max="13068" width="9.140625" style="130"/>
    <col min="13069" max="13069" width="10.7109375" style="130" bestFit="1" customWidth="1"/>
    <col min="13070" max="13312" width="9.140625" style="130"/>
    <col min="13313" max="13314" width="0" style="130" hidden="1" customWidth="1"/>
    <col min="13315" max="13315" width="5.5703125" style="130" customWidth="1"/>
    <col min="13316" max="13316" width="44.42578125" style="130" customWidth="1"/>
    <col min="13317" max="13317" width="5.42578125" style="130" customWidth="1"/>
    <col min="13318" max="13318" width="7.28515625" style="130" customWidth="1"/>
    <col min="13319" max="13319" width="9.7109375" style="130" customWidth="1"/>
    <col min="13320" max="13320" width="12" style="130" customWidth="1"/>
    <col min="13321" max="13321" width="0" style="130" hidden="1" customWidth="1"/>
    <col min="13322" max="13322" width="11.7109375" style="130" bestFit="1" customWidth="1"/>
    <col min="13323" max="13323" width="12.7109375" style="130" bestFit="1" customWidth="1"/>
    <col min="13324" max="13324" width="9.140625" style="130"/>
    <col min="13325" max="13325" width="10.7109375" style="130" bestFit="1" customWidth="1"/>
    <col min="13326" max="13568" width="9.140625" style="130"/>
    <col min="13569" max="13570" width="0" style="130" hidden="1" customWidth="1"/>
    <col min="13571" max="13571" width="5.5703125" style="130" customWidth="1"/>
    <col min="13572" max="13572" width="44.42578125" style="130" customWidth="1"/>
    <col min="13573" max="13573" width="5.42578125" style="130" customWidth="1"/>
    <col min="13574" max="13574" width="7.28515625" style="130" customWidth="1"/>
    <col min="13575" max="13575" width="9.7109375" style="130" customWidth="1"/>
    <col min="13576" max="13576" width="12" style="130" customWidth="1"/>
    <col min="13577" max="13577" width="0" style="130" hidden="1" customWidth="1"/>
    <col min="13578" max="13578" width="11.7109375" style="130" bestFit="1" customWidth="1"/>
    <col min="13579" max="13579" width="12.7109375" style="130" bestFit="1" customWidth="1"/>
    <col min="13580" max="13580" width="9.140625" style="130"/>
    <col min="13581" max="13581" width="10.7109375" style="130" bestFit="1" customWidth="1"/>
    <col min="13582" max="13824" width="9.140625" style="130"/>
    <col min="13825" max="13826" width="0" style="130" hidden="1" customWidth="1"/>
    <col min="13827" max="13827" width="5.5703125" style="130" customWidth="1"/>
    <col min="13828" max="13828" width="44.42578125" style="130" customWidth="1"/>
    <col min="13829" max="13829" width="5.42578125" style="130" customWidth="1"/>
    <col min="13830" max="13830" width="7.28515625" style="130" customWidth="1"/>
    <col min="13831" max="13831" width="9.7109375" style="130" customWidth="1"/>
    <col min="13832" max="13832" width="12" style="130" customWidth="1"/>
    <col min="13833" max="13833" width="0" style="130" hidden="1" customWidth="1"/>
    <col min="13834" max="13834" width="11.7109375" style="130" bestFit="1" customWidth="1"/>
    <col min="13835" max="13835" width="12.7109375" style="130" bestFit="1" customWidth="1"/>
    <col min="13836" max="13836" width="9.140625" style="130"/>
    <col min="13837" max="13837" width="10.7109375" style="130" bestFit="1" customWidth="1"/>
    <col min="13838" max="14080" width="9.140625" style="130"/>
    <col min="14081" max="14082" width="0" style="130" hidden="1" customWidth="1"/>
    <col min="14083" max="14083" width="5.5703125" style="130" customWidth="1"/>
    <col min="14084" max="14084" width="44.42578125" style="130" customWidth="1"/>
    <col min="14085" max="14085" width="5.42578125" style="130" customWidth="1"/>
    <col min="14086" max="14086" width="7.28515625" style="130" customWidth="1"/>
    <col min="14087" max="14087" width="9.7109375" style="130" customWidth="1"/>
    <col min="14088" max="14088" width="12" style="130" customWidth="1"/>
    <col min="14089" max="14089" width="0" style="130" hidden="1" customWidth="1"/>
    <col min="14090" max="14090" width="11.7109375" style="130" bestFit="1" customWidth="1"/>
    <col min="14091" max="14091" width="12.7109375" style="130" bestFit="1" customWidth="1"/>
    <col min="14092" max="14092" width="9.140625" style="130"/>
    <col min="14093" max="14093" width="10.7109375" style="130" bestFit="1" customWidth="1"/>
    <col min="14094" max="14336" width="9.140625" style="130"/>
    <col min="14337" max="14338" width="0" style="130" hidden="1" customWidth="1"/>
    <col min="14339" max="14339" width="5.5703125" style="130" customWidth="1"/>
    <col min="14340" max="14340" width="44.42578125" style="130" customWidth="1"/>
    <col min="14341" max="14341" width="5.42578125" style="130" customWidth="1"/>
    <col min="14342" max="14342" width="7.28515625" style="130" customWidth="1"/>
    <col min="14343" max="14343" width="9.7109375" style="130" customWidth="1"/>
    <col min="14344" max="14344" width="12" style="130" customWidth="1"/>
    <col min="14345" max="14345" width="0" style="130" hidden="1" customWidth="1"/>
    <col min="14346" max="14346" width="11.7109375" style="130" bestFit="1" customWidth="1"/>
    <col min="14347" max="14347" width="12.7109375" style="130" bestFit="1" customWidth="1"/>
    <col min="14348" max="14348" width="9.140625" style="130"/>
    <col min="14349" max="14349" width="10.7109375" style="130" bestFit="1" customWidth="1"/>
    <col min="14350" max="14592" width="9.140625" style="130"/>
    <col min="14593" max="14594" width="0" style="130" hidden="1" customWidth="1"/>
    <col min="14595" max="14595" width="5.5703125" style="130" customWidth="1"/>
    <col min="14596" max="14596" width="44.42578125" style="130" customWidth="1"/>
    <col min="14597" max="14597" width="5.42578125" style="130" customWidth="1"/>
    <col min="14598" max="14598" width="7.28515625" style="130" customWidth="1"/>
    <col min="14599" max="14599" width="9.7109375" style="130" customWidth="1"/>
    <col min="14600" max="14600" width="12" style="130" customWidth="1"/>
    <col min="14601" max="14601" width="0" style="130" hidden="1" customWidth="1"/>
    <col min="14602" max="14602" width="11.7109375" style="130" bestFit="1" customWidth="1"/>
    <col min="14603" max="14603" width="12.7109375" style="130" bestFit="1" customWidth="1"/>
    <col min="14604" max="14604" width="9.140625" style="130"/>
    <col min="14605" max="14605" width="10.7109375" style="130" bestFit="1" customWidth="1"/>
    <col min="14606" max="14848" width="9.140625" style="130"/>
    <col min="14849" max="14850" width="0" style="130" hidden="1" customWidth="1"/>
    <col min="14851" max="14851" width="5.5703125" style="130" customWidth="1"/>
    <col min="14852" max="14852" width="44.42578125" style="130" customWidth="1"/>
    <col min="14853" max="14853" width="5.42578125" style="130" customWidth="1"/>
    <col min="14854" max="14854" width="7.28515625" style="130" customWidth="1"/>
    <col min="14855" max="14855" width="9.7109375" style="130" customWidth="1"/>
    <col min="14856" max="14856" width="12" style="130" customWidth="1"/>
    <col min="14857" max="14857" width="0" style="130" hidden="1" customWidth="1"/>
    <col min="14858" max="14858" width="11.7109375" style="130" bestFit="1" customWidth="1"/>
    <col min="14859" max="14859" width="12.7109375" style="130" bestFit="1" customWidth="1"/>
    <col min="14860" max="14860" width="9.140625" style="130"/>
    <col min="14861" max="14861" width="10.7109375" style="130" bestFit="1" customWidth="1"/>
    <col min="14862" max="15104" width="9.140625" style="130"/>
    <col min="15105" max="15106" width="0" style="130" hidden="1" customWidth="1"/>
    <col min="15107" max="15107" width="5.5703125" style="130" customWidth="1"/>
    <col min="15108" max="15108" width="44.42578125" style="130" customWidth="1"/>
    <col min="15109" max="15109" width="5.42578125" style="130" customWidth="1"/>
    <col min="15110" max="15110" width="7.28515625" style="130" customWidth="1"/>
    <col min="15111" max="15111" width="9.7109375" style="130" customWidth="1"/>
    <col min="15112" max="15112" width="12" style="130" customWidth="1"/>
    <col min="15113" max="15113" width="0" style="130" hidden="1" customWidth="1"/>
    <col min="15114" max="15114" width="11.7109375" style="130" bestFit="1" customWidth="1"/>
    <col min="15115" max="15115" width="12.7109375" style="130" bestFit="1" customWidth="1"/>
    <col min="15116" max="15116" width="9.140625" style="130"/>
    <col min="15117" max="15117" width="10.7109375" style="130" bestFit="1" customWidth="1"/>
    <col min="15118" max="15360" width="9.140625" style="130"/>
    <col min="15361" max="15362" width="0" style="130" hidden="1" customWidth="1"/>
    <col min="15363" max="15363" width="5.5703125" style="130" customWidth="1"/>
    <col min="15364" max="15364" width="44.42578125" style="130" customWidth="1"/>
    <col min="15365" max="15365" width="5.42578125" style="130" customWidth="1"/>
    <col min="15366" max="15366" width="7.28515625" style="130" customWidth="1"/>
    <col min="15367" max="15367" width="9.7109375" style="130" customWidth="1"/>
    <col min="15368" max="15368" width="12" style="130" customWidth="1"/>
    <col min="15369" max="15369" width="0" style="130" hidden="1" customWidth="1"/>
    <col min="15370" max="15370" width="11.7109375" style="130" bestFit="1" customWidth="1"/>
    <col min="15371" max="15371" width="12.7109375" style="130" bestFit="1" customWidth="1"/>
    <col min="15372" max="15372" width="9.140625" style="130"/>
    <col min="15373" max="15373" width="10.7109375" style="130" bestFit="1" customWidth="1"/>
    <col min="15374" max="15616" width="9.140625" style="130"/>
    <col min="15617" max="15618" width="0" style="130" hidden="1" customWidth="1"/>
    <col min="15619" max="15619" width="5.5703125" style="130" customWidth="1"/>
    <col min="15620" max="15620" width="44.42578125" style="130" customWidth="1"/>
    <col min="15621" max="15621" width="5.42578125" style="130" customWidth="1"/>
    <col min="15622" max="15622" width="7.28515625" style="130" customWidth="1"/>
    <col min="15623" max="15623" width="9.7109375" style="130" customWidth="1"/>
    <col min="15624" max="15624" width="12" style="130" customWidth="1"/>
    <col min="15625" max="15625" width="0" style="130" hidden="1" customWidth="1"/>
    <col min="15626" max="15626" width="11.7109375" style="130" bestFit="1" customWidth="1"/>
    <col min="15627" max="15627" width="12.7109375" style="130" bestFit="1" customWidth="1"/>
    <col min="15628" max="15628" width="9.140625" style="130"/>
    <col min="15629" max="15629" width="10.7109375" style="130" bestFit="1" customWidth="1"/>
    <col min="15630" max="15872" width="9.140625" style="130"/>
    <col min="15873" max="15874" width="0" style="130" hidden="1" customWidth="1"/>
    <col min="15875" max="15875" width="5.5703125" style="130" customWidth="1"/>
    <col min="15876" max="15876" width="44.42578125" style="130" customWidth="1"/>
    <col min="15877" max="15877" width="5.42578125" style="130" customWidth="1"/>
    <col min="15878" max="15878" width="7.28515625" style="130" customWidth="1"/>
    <col min="15879" max="15879" width="9.7109375" style="130" customWidth="1"/>
    <col min="15880" max="15880" width="12" style="130" customWidth="1"/>
    <col min="15881" max="15881" width="0" style="130" hidden="1" customWidth="1"/>
    <col min="15882" max="15882" width="11.7109375" style="130" bestFit="1" customWidth="1"/>
    <col min="15883" max="15883" width="12.7109375" style="130" bestFit="1" customWidth="1"/>
    <col min="15884" max="15884" width="9.140625" style="130"/>
    <col min="15885" max="15885" width="10.7109375" style="130" bestFit="1" customWidth="1"/>
    <col min="15886" max="16128" width="9.140625" style="130"/>
    <col min="16129" max="16130" width="0" style="130" hidden="1" customWidth="1"/>
    <col min="16131" max="16131" width="5.5703125" style="130" customWidth="1"/>
    <col min="16132" max="16132" width="44.42578125" style="130" customWidth="1"/>
    <col min="16133" max="16133" width="5.42578125" style="130" customWidth="1"/>
    <col min="16134" max="16134" width="7.28515625" style="130" customWidth="1"/>
    <col min="16135" max="16135" width="9.7109375" style="130" customWidth="1"/>
    <col min="16136" max="16136" width="12" style="130" customWidth="1"/>
    <col min="16137" max="16137" width="0" style="130" hidden="1" customWidth="1"/>
    <col min="16138" max="16138" width="11.7109375" style="130" bestFit="1" customWidth="1"/>
    <col min="16139" max="16139" width="12.7109375" style="130" bestFit="1" customWidth="1"/>
    <col min="16140" max="16140" width="9.140625" style="130"/>
    <col min="16141" max="16141" width="10.7109375" style="130" bestFit="1" customWidth="1"/>
    <col min="16142" max="16384" width="9.140625" style="130"/>
  </cols>
  <sheetData>
    <row r="1" spans="1:13" ht="66" customHeight="1" thickBot="1" x14ac:dyDescent="0.3">
      <c r="A1" s="210"/>
      <c r="B1" s="210"/>
      <c r="C1" s="211" t="s">
        <v>537</v>
      </c>
      <c r="D1" s="211"/>
      <c r="E1" s="211"/>
      <c r="F1" s="211"/>
      <c r="G1" s="211"/>
      <c r="H1" s="211"/>
      <c r="I1" s="175"/>
      <c r="J1" s="175"/>
      <c r="K1" s="175"/>
      <c r="L1" s="175"/>
      <c r="M1" s="175"/>
    </row>
    <row r="2" spans="1:13" ht="66" customHeight="1" thickBot="1" x14ac:dyDescent="0.3">
      <c r="A2" s="174"/>
      <c r="B2" s="174"/>
      <c r="C2" s="178" t="s">
        <v>538</v>
      </c>
      <c r="D2" s="179"/>
      <c r="E2" s="179"/>
      <c r="F2" s="179"/>
      <c r="G2" s="179"/>
      <c r="H2" s="180"/>
      <c r="I2" s="181"/>
      <c r="J2" s="181"/>
      <c r="K2" s="181"/>
      <c r="L2" s="181"/>
      <c r="M2" s="181"/>
    </row>
    <row r="3" spans="1:13" ht="38.25" customHeight="1" x14ac:dyDescent="0.25">
      <c r="A3" s="212" t="s">
        <v>536</v>
      </c>
      <c r="B3" s="212"/>
      <c r="C3" s="213"/>
      <c r="D3" s="213"/>
      <c r="E3" s="213"/>
      <c r="F3" s="213"/>
      <c r="G3" s="213"/>
      <c r="H3" s="213"/>
      <c r="I3" s="131"/>
      <c r="J3" s="132"/>
      <c r="K3" s="131"/>
    </row>
    <row r="4" spans="1:13" ht="38.25" customHeight="1" x14ac:dyDescent="0.25">
      <c r="A4" s="214" t="s">
        <v>452</v>
      </c>
      <c r="B4" s="214"/>
      <c r="C4" s="214"/>
      <c r="D4" s="214"/>
      <c r="E4" s="214"/>
      <c r="F4" s="214"/>
      <c r="G4" s="214"/>
      <c r="H4" s="214"/>
      <c r="I4" s="131"/>
      <c r="J4" s="132"/>
      <c r="K4" s="131"/>
    </row>
    <row r="5" spans="1:13" ht="40.5" customHeight="1" x14ac:dyDescent="0.25">
      <c r="A5" s="209"/>
      <c r="B5" s="209"/>
      <c r="C5" s="133"/>
      <c r="D5" s="134" t="s">
        <v>453</v>
      </c>
      <c r="E5" s="135" t="s">
        <v>454</v>
      </c>
      <c r="F5" s="136">
        <v>16</v>
      </c>
      <c r="G5" s="136"/>
      <c r="H5" s="136"/>
      <c r="I5" s="131"/>
      <c r="J5" s="131"/>
      <c r="K5" s="131"/>
    </row>
    <row r="6" spans="1:13" ht="40.5" customHeight="1" x14ac:dyDescent="0.25">
      <c r="A6" s="209"/>
      <c r="B6" s="209"/>
      <c r="C6" s="133"/>
      <c r="D6" s="134" t="s">
        <v>455</v>
      </c>
      <c r="E6" s="135" t="s">
        <v>454</v>
      </c>
      <c r="F6" s="136">
        <v>2</v>
      </c>
      <c r="G6" s="136"/>
      <c r="H6" s="136"/>
      <c r="I6" s="131"/>
      <c r="J6" s="131"/>
      <c r="K6" s="131"/>
    </row>
    <row r="7" spans="1:13" ht="40.5" customHeight="1" x14ac:dyDescent="0.25">
      <c r="A7" s="209"/>
      <c r="B7" s="209"/>
      <c r="C7" s="133"/>
      <c r="D7" s="134" t="s">
        <v>456</v>
      </c>
      <c r="E7" s="135" t="s">
        <v>454</v>
      </c>
      <c r="F7" s="136">
        <v>16</v>
      </c>
      <c r="G7" s="136"/>
      <c r="H7" s="136"/>
      <c r="I7" s="131"/>
      <c r="J7" s="131"/>
      <c r="K7" s="131"/>
    </row>
    <row r="8" spans="1:13" ht="40.5" customHeight="1" x14ac:dyDescent="0.25">
      <c r="A8" s="209"/>
      <c r="B8" s="209"/>
      <c r="C8" s="133"/>
      <c r="D8" s="134" t="s">
        <v>457</v>
      </c>
      <c r="E8" s="136" t="s">
        <v>458</v>
      </c>
      <c r="F8" s="136">
        <v>40</v>
      </c>
      <c r="G8" s="136"/>
      <c r="H8" s="136"/>
      <c r="I8" s="131"/>
      <c r="J8" s="131"/>
      <c r="K8" s="131"/>
    </row>
    <row r="9" spans="1:13" ht="29.25" customHeight="1" x14ac:dyDescent="0.25">
      <c r="A9" s="215"/>
      <c r="B9" s="216"/>
      <c r="C9" s="137"/>
      <c r="D9" s="134" t="s">
        <v>459</v>
      </c>
      <c r="E9" s="138" t="s">
        <v>460</v>
      </c>
      <c r="F9" s="139">
        <v>3</v>
      </c>
      <c r="G9" s="140"/>
      <c r="H9" s="141"/>
      <c r="I9" s="142"/>
      <c r="J9" s="143"/>
    </row>
    <row r="10" spans="1:13" ht="29.25" customHeight="1" x14ac:dyDescent="0.25">
      <c r="A10" s="215"/>
      <c r="B10" s="216"/>
      <c r="C10" s="137"/>
      <c r="D10" s="134" t="s">
        <v>461</v>
      </c>
      <c r="E10" s="138" t="s">
        <v>460</v>
      </c>
      <c r="F10" s="139">
        <v>3</v>
      </c>
      <c r="G10" s="140"/>
      <c r="H10" s="141"/>
      <c r="I10" s="142"/>
      <c r="J10" s="143"/>
    </row>
    <row r="11" spans="1:13" ht="40.5" customHeight="1" x14ac:dyDescent="0.25">
      <c r="A11" s="209"/>
      <c r="B11" s="209"/>
      <c r="C11" s="133"/>
      <c r="D11" s="134" t="s">
        <v>462</v>
      </c>
      <c r="E11" s="136" t="s">
        <v>458</v>
      </c>
      <c r="F11" s="136">
        <v>37</v>
      </c>
      <c r="G11" s="136"/>
      <c r="H11" s="136"/>
      <c r="I11" s="131"/>
      <c r="J11" s="131"/>
      <c r="K11" s="131"/>
    </row>
    <row r="12" spans="1:13" ht="40.5" customHeight="1" x14ac:dyDescent="0.25">
      <c r="A12" s="209"/>
      <c r="B12" s="209"/>
      <c r="C12" s="133"/>
      <c r="D12" s="134" t="s">
        <v>463</v>
      </c>
      <c r="E12" s="136" t="s">
        <v>458</v>
      </c>
      <c r="F12" s="136">
        <v>12</v>
      </c>
      <c r="G12" s="136"/>
      <c r="H12" s="136"/>
      <c r="I12" s="131"/>
      <c r="J12" s="131"/>
      <c r="K12" s="131"/>
    </row>
    <row r="13" spans="1:13" ht="40.5" customHeight="1" x14ac:dyDescent="0.25">
      <c r="A13" s="209"/>
      <c r="B13" s="209"/>
      <c r="C13" s="133"/>
      <c r="D13" s="134" t="s">
        <v>464</v>
      </c>
      <c r="E13" s="136" t="s">
        <v>458</v>
      </c>
      <c r="F13" s="136">
        <v>6</v>
      </c>
      <c r="G13" s="136"/>
      <c r="H13" s="136"/>
      <c r="I13" s="131"/>
      <c r="J13" s="131"/>
      <c r="K13" s="131"/>
    </row>
    <row r="14" spans="1:13" ht="30" customHeight="1" x14ac:dyDescent="0.25">
      <c r="A14" s="215"/>
      <c r="B14" s="216"/>
      <c r="C14" s="137"/>
      <c r="D14" s="134" t="s">
        <v>465</v>
      </c>
      <c r="E14" s="138" t="s">
        <v>460</v>
      </c>
      <c r="F14" s="139">
        <v>5</v>
      </c>
      <c r="G14" s="140"/>
      <c r="H14" s="141"/>
      <c r="I14" s="142"/>
      <c r="J14" s="143"/>
    </row>
    <row r="15" spans="1:13" ht="40.5" customHeight="1" x14ac:dyDescent="0.25">
      <c r="A15" s="209"/>
      <c r="B15" s="209"/>
      <c r="C15" s="133"/>
      <c r="D15" s="134" t="s">
        <v>466</v>
      </c>
      <c r="E15" s="136" t="s">
        <v>458</v>
      </c>
      <c r="F15" s="136">
        <v>11</v>
      </c>
      <c r="G15" s="136"/>
      <c r="H15" s="136"/>
      <c r="I15" s="131"/>
      <c r="J15" s="131"/>
      <c r="K15" s="131"/>
    </row>
    <row r="16" spans="1:13" ht="31.5" customHeight="1" x14ac:dyDescent="0.25">
      <c r="A16" s="217"/>
      <c r="B16" s="218"/>
      <c r="C16" s="218"/>
      <c r="D16" s="218"/>
      <c r="E16" s="218"/>
      <c r="F16" s="219"/>
      <c r="G16" s="144" t="s">
        <v>11</v>
      </c>
      <c r="H16" s="145"/>
      <c r="I16" s="146"/>
    </row>
    <row r="17" spans="1:10" ht="113.25" hidden="1" customHeight="1" x14ac:dyDescent="0.25">
      <c r="A17" s="133"/>
      <c r="B17" s="133"/>
      <c r="C17" s="133"/>
      <c r="D17" s="134"/>
      <c r="E17" s="138"/>
      <c r="F17" s="136"/>
      <c r="G17" s="141"/>
      <c r="H17" s="141"/>
      <c r="I17" s="146"/>
    </row>
    <row r="18" spans="1:10" ht="22.5" customHeight="1" x14ac:dyDescent="0.25">
      <c r="A18" s="220" t="s">
        <v>467</v>
      </c>
      <c r="B18" s="221"/>
      <c r="C18" s="221"/>
      <c r="D18" s="221"/>
      <c r="E18" s="221"/>
      <c r="F18" s="221"/>
      <c r="G18" s="221"/>
      <c r="H18" s="222"/>
      <c r="I18" s="142"/>
    </row>
    <row r="19" spans="1:10" ht="39.75" customHeight="1" x14ac:dyDescent="0.25">
      <c r="A19" s="215"/>
      <c r="B19" s="216"/>
      <c r="C19" s="137"/>
      <c r="D19" s="134" t="s">
        <v>532</v>
      </c>
      <c r="E19" s="138" t="s">
        <v>460</v>
      </c>
      <c r="F19" s="136">
        <v>6</v>
      </c>
      <c r="G19" s="136"/>
      <c r="H19" s="139"/>
      <c r="I19" s="142"/>
    </row>
    <row r="20" spans="1:10" ht="39.75" customHeight="1" x14ac:dyDescent="0.25">
      <c r="A20" s="215"/>
      <c r="B20" s="216"/>
      <c r="C20" s="137"/>
      <c r="D20" s="134" t="s">
        <v>533</v>
      </c>
      <c r="E20" s="138" t="s">
        <v>460</v>
      </c>
      <c r="F20" s="136">
        <v>5</v>
      </c>
      <c r="G20" s="136"/>
      <c r="H20" s="139"/>
      <c r="I20" s="142"/>
    </row>
    <row r="21" spans="1:10" ht="39.75" customHeight="1" x14ac:dyDescent="0.25">
      <c r="A21" s="147"/>
      <c r="B21" s="137"/>
      <c r="C21" s="137"/>
      <c r="D21" s="134" t="s">
        <v>468</v>
      </c>
      <c r="E21" s="138" t="s">
        <v>460</v>
      </c>
      <c r="F21" s="136">
        <v>10</v>
      </c>
      <c r="G21" s="136"/>
      <c r="H21" s="139"/>
      <c r="I21" s="142"/>
    </row>
    <row r="22" spans="1:10" ht="39.75" customHeight="1" x14ac:dyDescent="0.25">
      <c r="A22" s="215"/>
      <c r="B22" s="216"/>
      <c r="C22" s="137"/>
      <c r="D22" s="134" t="s">
        <v>532</v>
      </c>
      <c r="E22" s="138" t="s">
        <v>460</v>
      </c>
      <c r="F22" s="136">
        <v>6</v>
      </c>
      <c r="G22" s="136"/>
      <c r="H22" s="139"/>
      <c r="I22" s="142"/>
    </row>
    <row r="23" spans="1:10" ht="39.75" customHeight="1" x14ac:dyDescent="0.25">
      <c r="A23" s="147"/>
      <c r="B23" s="137"/>
      <c r="C23" s="137"/>
      <c r="D23" s="134" t="s">
        <v>469</v>
      </c>
      <c r="E23" s="138" t="s">
        <v>460</v>
      </c>
      <c r="F23" s="136">
        <v>6</v>
      </c>
      <c r="G23" s="136"/>
      <c r="H23" s="139"/>
      <c r="I23" s="142"/>
    </row>
    <row r="24" spans="1:10" ht="39.75" customHeight="1" x14ac:dyDescent="0.25">
      <c r="A24" s="215"/>
      <c r="B24" s="216"/>
      <c r="C24" s="137"/>
      <c r="D24" s="134" t="s">
        <v>470</v>
      </c>
      <c r="E24" s="138" t="s">
        <v>460</v>
      </c>
      <c r="F24" s="136">
        <v>6</v>
      </c>
      <c r="G24" s="136"/>
      <c r="H24" s="139"/>
      <c r="I24" s="142"/>
    </row>
    <row r="25" spans="1:10" ht="22.5" customHeight="1" x14ac:dyDescent="0.25">
      <c r="A25" s="220"/>
      <c r="B25" s="221"/>
      <c r="C25" s="221"/>
      <c r="D25" s="221"/>
      <c r="E25" s="221"/>
      <c r="F25" s="222"/>
      <c r="G25" s="144" t="s">
        <v>11</v>
      </c>
      <c r="H25" s="148"/>
      <c r="I25" s="142"/>
    </row>
    <row r="26" spans="1:10" ht="30" customHeight="1" x14ac:dyDescent="0.25">
      <c r="A26" s="220" t="s">
        <v>471</v>
      </c>
      <c r="B26" s="221"/>
      <c r="C26" s="221"/>
      <c r="D26" s="221"/>
      <c r="E26" s="221"/>
      <c r="F26" s="221"/>
      <c r="G26" s="221"/>
      <c r="H26" s="222"/>
      <c r="I26" s="142"/>
      <c r="J26" s="143"/>
    </row>
    <row r="27" spans="1:10" ht="30" customHeight="1" x14ac:dyDescent="0.25">
      <c r="A27" s="215"/>
      <c r="B27" s="216"/>
      <c r="C27" s="137"/>
      <c r="D27" s="134" t="s">
        <v>472</v>
      </c>
      <c r="E27" s="138" t="s">
        <v>460</v>
      </c>
      <c r="F27" s="139">
        <v>24</v>
      </c>
      <c r="G27" s="140"/>
      <c r="H27" s="141"/>
      <c r="I27" s="142"/>
      <c r="J27" s="143"/>
    </row>
    <row r="28" spans="1:10" ht="40.5" customHeight="1" x14ac:dyDescent="0.25">
      <c r="A28" s="215"/>
      <c r="B28" s="216"/>
      <c r="C28" s="137"/>
      <c r="D28" s="134" t="s">
        <v>473</v>
      </c>
      <c r="E28" s="138" t="s">
        <v>460</v>
      </c>
      <c r="F28" s="139">
        <v>5</v>
      </c>
      <c r="G28" s="140"/>
      <c r="H28" s="141"/>
      <c r="I28" s="142"/>
      <c r="J28" s="143"/>
    </row>
    <row r="29" spans="1:10" ht="30" customHeight="1" x14ac:dyDescent="0.25">
      <c r="A29" s="215"/>
      <c r="B29" s="216"/>
      <c r="C29" s="137"/>
      <c r="D29" s="134" t="s">
        <v>474</v>
      </c>
      <c r="E29" s="138" t="s">
        <v>460</v>
      </c>
      <c r="F29" s="139">
        <v>5</v>
      </c>
      <c r="G29" s="140"/>
      <c r="H29" s="141"/>
      <c r="I29" s="142"/>
      <c r="J29" s="143"/>
    </row>
    <row r="30" spans="1:10" ht="30" customHeight="1" x14ac:dyDescent="0.25">
      <c r="A30" s="215"/>
      <c r="B30" s="216"/>
      <c r="C30" s="137"/>
      <c r="D30" s="134" t="s">
        <v>475</v>
      </c>
      <c r="E30" s="138" t="s">
        <v>460</v>
      </c>
      <c r="F30" s="139">
        <v>16</v>
      </c>
      <c r="G30" s="140"/>
      <c r="H30" s="141"/>
      <c r="I30" s="142"/>
      <c r="J30" s="143"/>
    </row>
    <row r="31" spans="1:10" ht="30" customHeight="1" x14ac:dyDescent="0.25">
      <c r="A31" s="215"/>
      <c r="B31" s="216"/>
      <c r="C31" s="137"/>
      <c r="D31" s="134" t="s">
        <v>465</v>
      </c>
      <c r="E31" s="138" t="s">
        <v>460</v>
      </c>
      <c r="F31" s="139">
        <v>10</v>
      </c>
      <c r="G31" s="140"/>
      <c r="H31" s="141"/>
      <c r="I31" s="142"/>
      <c r="J31" s="143"/>
    </row>
    <row r="32" spans="1:10" ht="25.5" customHeight="1" x14ac:dyDescent="0.25">
      <c r="A32" s="215"/>
      <c r="B32" s="216"/>
      <c r="C32" s="137"/>
      <c r="D32" s="149" t="s">
        <v>476</v>
      </c>
      <c r="E32" s="138" t="s">
        <v>477</v>
      </c>
      <c r="F32" s="138">
        <v>58</v>
      </c>
      <c r="G32" s="150"/>
      <c r="H32" s="150"/>
      <c r="I32" s="142"/>
    </row>
    <row r="33" spans="1:10" ht="30" customHeight="1" x14ac:dyDescent="0.25">
      <c r="A33" s="215"/>
      <c r="B33" s="216"/>
      <c r="C33" s="137"/>
      <c r="D33" s="134" t="s">
        <v>478</v>
      </c>
      <c r="E33" s="136" t="s">
        <v>458</v>
      </c>
      <c r="F33" s="139">
        <v>40</v>
      </c>
      <c r="G33" s="140"/>
      <c r="H33" s="141"/>
      <c r="I33" s="142"/>
      <c r="J33" s="143"/>
    </row>
    <row r="34" spans="1:10" ht="30" customHeight="1" x14ac:dyDescent="0.25">
      <c r="A34" s="215"/>
      <c r="B34" s="216"/>
      <c r="C34" s="137"/>
      <c r="D34" s="134" t="s">
        <v>479</v>
      </c>
      <c r="E34" s="136" t="s">
        <v>458</v>
      </c>
      <c r="F34" s="139">
        <v>40</v>
      </c>
      <c r="G34" s="140"/>
      <c r="H34" s="141"/>
      <c r="I34" s="142"/>
      <c r="J34" s="143"/>
    </row>
    <row r="35" spans="1:10" ht="30" customHeight="1" x14ac:dyDescent="0.25">
      <c r="A35" s="215"/>
      <c r="B35" s="216"/>
      <c r="C35" s="137"/>
      <c r="D35" s="134" t="s">
        <v>464</v>
      </c>
      <c r="E35" s="136" t="s">
        <v>458</v>
      </c>
      <c r="F35" s="139">
        <v>36</v>
      </c>
      <c r="G35" s="140"/>
      <c r="H35" s="141"/>
      <c r="I35" s="142"/>
      <c r="J35" s="143"/>
    </row>
    <row r="36" spans="1:10" ht="25.5" customHeight="1" x14ac:dyDescent="0.25">
      <c r="A36" s="215"/>
      <c r="B36" s="216"/>
      <c r="C36" s="137"/>
      <c r="D36" s="149" t="s">
        <v>480</v>
      </c>
      <c r="E36" s="138" t="s">
        <v>477</v>
      </c>
      <c r="F36" s="138">
        <v>1000</v>
      </c>
      <c r="G36" s="150"/>
      <c r="H36" s="150"/>
      <c r="I36" s="142"/>
    </row>
    <row r="37" spans="1:10" ht="25.5" customHeight="1" x14ac:dyDescent="0.25">
      <c r="A37" s="215"/>
      <c r="B37" s="216"/>
      <c r="C37" s="137"/>
      <c r="D37" s="149" t="s">
        <v>481</v>
      </c>
      <c r="E37" s="138" t="s">
        <v>477</v>
      </c>
      <c r="F37" s="138">
        <v>108</v>
      </c>
      <c r="G37" s="150"/>
      <c r="H37" s="150"/>
      <c r="I37" s="142"/>
    </row>
    <row r="38" spans="1:10" ht="22.5" customHeight="1" x14ac:dyDescent="0.25">
      <c r="A38" s="220"/>
      <c r="B38" s="221"/>
      <c r="C38" s="221"/>
      <c r="D38" s="221"/>
      <c r="E38" s="221"/>
      <c r="F38" s="222"/>
      <c r="G38" s="144" t="s">
        <v>11</v>
      </c>
      <c r="H38" s="151"/>
      <c r="I38" s="142"/>
      <c r="J38" s="143"/>
    </row>
    <row r="39" spans="1:10" ht="32.25" customHeight="1" x14ac:dyDescent="0.25">
      <c r="A39" s="214" t="s">
        <v>482</v>
      </c>
      <c r="B39" s="214"/>
      <c r="C39" s="214"/>
      <c r="D39" s="214"/>
      <c r="E39" s="214"/>
      <c r="F39" s="214"/>
      <c r="G39" s="214"/>
      <c r="H39" s="214"/>
      <c r="I39" s="142"/>
      <c r="J39" s="143"/>
    </row>
    <row r="40" spans="1:10" ht="25.5" customHeight="1" x14ac:dyDescent="0.25">
      <c r="A40" s="215"/>
      <c r="B40" s="216"/>
      <c r="C40" s="137"/>
      <c r="D40" s="149" t="s">
        <v>483</v>
      </c>
      <c r="E40" s="138" t="s">
        <v>477</v>
      </c>
      <c r="F40" s="138">
        <v>9</v>
      </c>
      <c r="G40" s="150"/>
      <c r="H40" s="150"/>
      <c r="I40" s="142"/>
    </row>
    <row r="41" spans="1:10" ht="25.5" customHeight="1" x14ac:dyDescent="0.25">
      <c r="A41" s="215"/>
      <c r="B41" s="216"/>
      <c r="C41" s="137"/>
      <c r="D41" s="149" t="s">
        <v>484</v>
      </c>
      <c r="E41" s="138" t="s">
        <v>477</v>
      </c>
      <c r="F41" s="138">
        <v>30</v>
      </c>
      <c r="G41" s="150"/>
      <c r="H41" s="150"/>
      <c r="I41" s="142"/>
    </row>
    <row r="42" spans="1:10" ht="51.75" customHeight="1" x14ac:dyDescent="0.25">
      <c r="A42" s="215"/>
      <c r="B42" s="216"/>
      <c r="C42" s="137"/>
      <c r="D42" s="134" t="s">
        <v>534</v>
      </c>
      <c r="E42" s="138" t="s">
        <v>460</v>
      </c>
      <c r="F42" s="139">
        <v>3</v>
      </c>
      <c r="G42" s="140"/>
      <c r="H42" s="141"/>
      <c r="I42" s="142"/>
      <c r="J42" s="143"/>
    </row>
    <row r="43" spans="1:10" ht="30" customHeight="1" x14ac:dyDescent="0.25">
      <c r="A43" s="215"/>
      <c r="B43" s="216"/>
      <c r="C43" s="137"/>
      <c r="D43" s="134" t="s">
        <v>474</v>
      </c>
      <c r="E43" s="138" t="s">
        <v>460</v>
      </c>
      <c r="F43" s="139">
        <v>3</v>
      </c>
      <c r="G43" s="140"/>
      <c r="H43" s="141"/>
      <c r="I43" s="142"/>
      <c r="J43" s="143"/>
    </row>
    <row r="44" spans="1:10" ht="24.75" customHeight="1" x14ac:dyDescent="0.25">
      <c r="A44" s="215" t="s">
        <v>485</v>
      </c>
      <c r="B44" s="216"/>
      <c r="C44" s="137"/>
      <c r="D44" s="134" t="s">
        <v>486</v>
      </c>
      <c r="E44" s="138" t="s">
        <v>460</v>
      </c>
      <c r="F44" s="139">
        <v>1</v>
      </c>
      <c r="G44" s="140"/>
      <c r="H44" s="136"/>
      <c r="I44" s="142"/>
      <c r="J44" s="143"/>
    </row>
    <row r="45" spans="1:10" ht="32.25" customHeight="1" x14ac:dyDescent="0.25">
      <c r="A45" s="215" t="s">
        <v>487</v>
      </c>
      <c r="B45" s="216"/>
      <c r="C45" s="137"/>
      <c r="D45" s="134" t="s">
        <v>465</v>
      </c>
      <c r="E45" s="138" t="s">
        <v>460</v>
      </c>
      <c r="F45" s="139">
        <v>6</v>
      </c>
      <c r="G45" s="140"/>
      <c r="H45" s="136"/>
      <c r="I45" s="142"/>
      <c r="J45" s="143"/>
    </row>
    <row r="46" spans="1:10" ht="22.5" customHeight="1" x14ac:dyDescent="0.25">
      <c r="A46" s="209"/>
      <c r="B46" s="209"/>
      <c r="C46" s="152"/>
      <c r="D46" s="153"/>
      <c r="E46" s="153"/>
      <c r="F46" s="148"/>
      <c r="G46" s="144" t="s">
        <v>11</v>
      </c>
      <c r="H46" s="154"/>
      <c r="I46" s="142"/>
      <c r="J46" s="143"/>
    </row>
    <row r="47" spans="1:10" ht="28.5" customHeight="1" x14ac:dyDescent="0.25">
      <c r="A47" s="223" t="s">
        <v>488</v>
      </c>
      <c r="B47" s="224"/>
      <c r="C47" s="224"/>
      <c r="D47" s="224"/>
      <c r="E47" s="224"/>
      <c r="F47" s="224"/>
      <c r="G47" s="224"/>
      <c r="H47" s="225"/>
      <c r="I47" s="155"/>
      <c r="J47" s="155"/>
    </row>
    <row r="48" spans="1:10" ht="25.5" customHeight="1" x14ac:dyDescent="0.25">
      <c r="A48" s="215"/>
      <c r="B48" s="216"/>
      <c r="C48" s="137"/>
      <c r="D48" s="149" t="s">
        <v>489</v>
      </c>
      <c r="E48" s="138" t="s">
        <v>477</v>
      </c>
      <c r="F48" s="138">
        <v>3</v>
      </c>
      <c r="G48" s="150"/>
      <c r="H48" s="150"/>
      <c r="I48" s="142"/>
    </row>
    <row r="49" spans="1:10" ht="25.5" customHeight="1" x14ac:dyDescent="0.25">
      <c r="A49" s="215"/>
      <c r="B49" s="216"/>
      <c r="C49" s="137"/>
      <c r="D49" s="149" t="s">
        <v>490</v>
      </c>
      <c r="E49" s="138" t="s">
        <v>477</v>
      </c>
      <c r="F49" s="138">
        <v>2</v>
      </c>
      <c r="G49" s="150"/>
      <c r="H49" s="150"/>
      <c r="I49" s="142"/>
    </row>
    <row r="50" spans="1:10" ht="41.25" customHeight="1" x14ac:dyDescent="0.25">
      <c r="A50" s="215"/>
      <c r="B50" s="216"/>
      <c r="C50" s="137"/>
      <c r="D50" s="134" t="s">
        <v>534</v>
      </c>
      <c r="E50" s="138" t="s">
        <v>460</v>
      </c>
      <c r="F50" s="139">
        <v>1</v>
      </c>
      <c r="G50" s="140"/>
      <c r="H50" s="141"/>
      <c r="I50" s="142"/>
      <c r="J50" s="143"/>
    </row>
    <row r="51" spans="1:10" ht="30" customHeight="1" x14ac:dyDescent="0.25">
      <c r="A51" s="215"/>
      <c r="B51" s="216"/>
      <c r="C51" s="137"/>
      <c r="D51" s="134" t="s">
        <v>474</v>
      </c>
      <c r="E51" s="138" t="s">
        <v>460</v>
      </c>
      <c r="F51" s="139">
        <v>1</v>
      </c>
      <c r="G51" s="140"/>
      <c r="H51" s="141"/>
      <c r="I51" s="142"/>
      <c r="J51" s="143"/>
    </row>
    <row r="52" spans="1:10" ht="24.75" customHeight="1" x14ac:dyDescent="0.25">
      <c r="A52" s="215"/>
      <c r="B52" s="216"/>
      <c r="C52" s="137"/>
      <c r="D52" s="134" t="s">
        <v>491</v>
      </c>
      <c r="E52" s="138" t="s">
        <v>460</v>
      </c>
      <c r="F52" s="139">
        <v>1</v>
      </c>
      <c r="G52" s="140"/>
      <c r="H52" s="136"/>
      <c r="I52" s="142"/>
      <c r="J52" s="143"/>
    </row>
    <row r="53" spans="1:10" ht="32.25" customHeight="1" x14ac:dyDescent="0.25">
      <c r="A53" s="215"/>
      <c r="B53" s="216"/>
      <c r="C53" s="137"/>
      <c r="D53" s="134" t="s">
        <v>492</v>
      </c>
      <c r="E53" s="138" t="s">
        <v>460</v>
      </c>
      <c r="F53" s="139">
        <v>2</v>
      </c>
      <c r="G53" s="140"/>
      <c r="H53" s="136"/>
      <c r="I53" s="142"/>
      <c r="J53" s="143"/>
    </row>
    <row r="54" spans="1:10" ht="22.5" customHeight="1" x14ac:dyDescent="0.25">
      <c r="A54" s="156"/>
      <c r="B54" s="153"/>
      <c r="C54" s="153"/>
      <c r="D54" s="157"/>
      <c r="E54" s="157"/>
      <c r="F54" s="157"/>
      <c r="G54" s="144" t="s">
        <v>11</v>
      </c>
      <c r="H54" s="144"/>
      <c r="I54" s="155"/>
      <c r="J54" s="155"/>
    </row>
    <row r="55" spans="1:10" ht="22.5" customHeight="1" x14ac:dyDescent="0.25">
      <c r="A55" s="214" t="s">
        <v>493</v>
      </c>
      <c r="B55" s="214"/>
      <c r="C55" s="214"/>
      <c r="D55" s="214"/>
      <c r="E55" s="214"/>
      <c r="F55" s="214"/>
      <c r="G55" s="214"/>
      <c r="H55" s="214"/>
      <c r="I55" s="155"/>
      <c r="J55" s="155"/>
    </row>
    <row r="56" spans="1:10" ht="32.25" customHeight="1" x14ac:dyDescent="0.25">
      <c r="A56" s="215" t="s">
        <v>494</v>
      </c>
      <c r="B56" s="216"/>
      <c r="C56" s="137"/>
      <c r="D56" s="134" t="s">
        <v>535</v>
      </c>
      <c r="E56" s="138" t="s">
        <v>460</v>
      </c>
      <c r="F56" s="136">
        <v>5</v>
      </c>
      <c r="G56" s="136"/>
      <c r="H56" s="136"/>
      <c r="I56" s="155"/>
      <c r="J56" s="155"/>
    </row>
    <row r="57" spans="1:10" ht="32.25" customHeight="1" x14ac:dyDescent="0.25">
      <c r="A57" s="215" t="s">
        <v>495</v>
      </c>
      <c r="B57" s="216"/>
      <c r="C57" s="137"/>
      <c r="D57" s="134" t="s">
        <v>496</v>
      </c>
      <c r="E57" s="138" t="s">
        <v>460</v>
      </c>
      <c r="F57" s="136">
        <v>5</v>
      </c>
      <c r="G57" s="136"/>
      <c r="H57" s="136"/>
      <c r="I57" s="155"/>
      <c r="J57" s="155"/>
    </row>
    <row r="58" spans="1:10" ht="32.25" customHeight="1" x14ac:dyDescent="0.25">
      <c r="A58" s="215" t="s">
        <v>497</v>
      </c>
      <c r="B58" s="216"/>
      <c r="C58" s="137"/>
      <c r="D58" s="134" t="s">
        <v>498</v>
      </c>
      <c r="E58" s="138" t="s">
        <v>460</v>
      </c>
      <c r="F58" s="136">
        <v>5</v>
      </c>
      <c r="G58" s="136"/>
      <c r="H58" s="136"/>
      <c r="I58" s="155"/>
      <c r="J58" s="155"/>
    </row>
    <row r="59" spans="1:10" ht="32.25" customHeight="1" x14ac:dyDescent="0.25">
      <c r="A59" s="215" t="s">
        <v>499</v>
      </c>
      <c r="B59" s="216"/>
      <c r="C59" s="137"/>
      <c r="D59" s="134" t="s">
        <v>475</v>
      </c>
      <c r="E59" s="138" t="s">
        <v>460</v>
      </c>
      <c r="F59" s="136">
        <v>10</v>
      </c>
      <c r="G59" s="136"/>
      <c r="H59" s="136"/>
      <c r="I59" s="155"/>
      <c r="J59" s="155"/>
    </row>
    <row r="60" spans="1:10" x14ac:dyDescent="0.25">
      <c r="A60" s="215" t="s">
        <v>500</v>
      </c>
      <c r="B60" s="216"/>
      <c r="C60" s="137"/>
      <c r="D60" s="134" t="s">
        <v>501</v>
      </c>
      <c r="E60" s="138" t="s">
        <v>460</v>
      </c>
      <c r="F60" s="136">
        <v>4</v>
      </c>
      <c r="G60" s="136"/>
      <c r="H60" s="136"/>
      <c r="I60" s="155"/>
      <c r="J60" s="155"/>
    </row>
    <row r="61" spans="1:10" ht="26.25" customHeight="1" x14ac:dyDescent="0.25">
      <c r="A61" s="215" t="s">
        <v>502</v>
      </c>
      <c r="B61" s="216"/>
      <c r="C61" s="137"/>
      <c r="D61" s="134" t="s">
        <v>503</v>
      </c>
      <c r="E61" s="138" t="s">
        <v>460</v>
      </c>
      <c r="F61" s="136">
        <v>5</v>
      </c>
      <c r="G61" s="136"/>
      <c r="H61" s="136"/>
      <c r="I61" s="155"/>
      <c r="J61" s="155"/>
    </row>
    <row r="62" spans="1:10" ht="25.5" x14ac:dyDescent="0.25">
      <c r="A62" s="215" t="s">
        <v>504</v>
      </c>
      <c r="B62" s="216"/>
      <c r="C62" s="137"/>
      <c r="D62" s="134" t="s">
        <v>505</v>
      </c>
      <c r="E62" s="136" t="s">
        <v>458</v>
      </c>
      <c r="F62" s="136">
        <v>6</v>
      </c>
      <c r="G62" s="136"/>
      <c r="H62" s="136"/>
      <c r="I62" s="155"/>
      <c r="J62" s="155"/>
    </row>
    <row r="63" spans="1:10" ht="25.5" x14ac:dyDescent="0.25">
      <c r="A63" s="215" t="s">
        <v>506</v>
      </c>
      <c r="B63" s="216"/>
      <c r="C63" s="137"/>
      <c r="D63" s="134" t="s">
        <v>479</v>
      </c>
      <c r="E63" s="136" t="s">
        <v>458</v>
      </c>
      <c r="F63" s="136">
        <v>4</v>
      </c>
      <c r="G63" s="136"/>
      <c r="H63" s="136"/>
      <c r="I63" s="155"/>
      <c r="J63" s="155"/>
    </row>
    <row r="64" spans="1:10" ht="22.5" customHeight="1" x14ac:dyDescent="0.25">
      <c r="A64" s="156"/>
      <c r="B64" s="153"/>
      <c r="C64" s="153"/>
      <c r="D64" s="157"/>
      <c r="E64" s="157"/>
      <c r="F64" s="157"/>
      <c r="G64" s="144" t="s">
        <v>11</v>
      </c>
      <c r="H64" s="157"/>
      <c r="I64" s="155"/>
      <c r="J64" s="155"/>
    </row>
    <row r="65" spans="1:10" ht="22.5" customHeight="1" x14ac:dyDescent="0.25">
      <c r="A65" s="214" t="s">
        <v>507</v>
      </c>
      <c r="B65" s="214"/>
      <c r="C65" s="214"/>
      <c r="D65" s="214"/>
      <c r="E65" s="214"/>
      <c r="F65" s="214"/>
      <c r="G65" s="214"/>
      <c r="H65" s="214"/>
      <c r="I65" s="155"/>
      <c r="J65" s="155"/>
    </row>
    <row r="66" spans="1:10" ht="32.25" customHeight="1" x14ac:dyDescent="0.25">
      <c r="A66" s="215"/>
      <c r="B66" s="216"/>
      <c r="C66" s="137"/>
      <c r="D66" s="134" t="s">
        <v>508</v>
      </c>
      <c r="E66" s="138" t="s">
        <v>460</v>
      </c>
      <c r="F66" s="139">
        <v>6</v>
      </c>
      <c r="G66" s="140"/>
      <c r="H66" s="136"/>
      <c r="I66" s="142"/>
      <c r="J66" s="143"/>
    </row>
    <row r="67" spans="1:10" ht="32.25" customHeight="1" x14ac:dyDescent="0.25">
      <c r="A67" s="215"/>
      <c r="B67" s="216"/>
      <c r="C67" s="137"/>
      <c r="D67" s="134" t="s">
        <v>509</v>
      </c>
      <c r="E67" s="138" t="s">
        <v>460</v>
      </c>
      <c r="F67" s="139">
        <v>3</v>
      </c>
      <c r="G67" s="140"/>
      <c r="H67" s="136"/>
      <c r="I67" s="142"/>
      <c r="J67" s="143"/>
    </row>
    <row r="68" spans="1:10" ht="32.25" customHeight="1" x14ac:dyDescent="0.25">
      <c r="A68" s="215"/>
      <c r="B68" s="216"/>
      <c r="C68" s="137"/>
      <c r="D68" s="134" t="s">
        <v>510</v>
      </c>
      <c r="E68" s="138" t="s">
        <v>460</v>
      </c>
      <c r="F68" s="139">
        <v>6</v>
      </c>
      <c r="G68" s="140"/>
      <c r="H68" s="136"/>
      <c r="I68" s="142"/>
      <c r="J68" s="143"/>
    </row>
    <row r="69" spans="1:10" ht="25.5" x14ac:dyDescent="0.25">
      <c r="A69" s="215"/>
      <c r="B69" s="216"/>
      <c r="C69" s="137"/>
      <c r="D69" s="134" t="s">
        <v>511</v>
      </c>
      <c r="E69" s="136" t="s">
        <v>458</v>
      </c>
      <c r="F69" s="136">
        <v>12</v>
      </c>
      <c r="G69" s="136"/>
      <c r="H69" s="136"/>
      <c r="I69" s="155"/>
      <c r="J69" s="155"/>
    </row>
    <row r="70" spans="1:10" ht="32.25" customHeight="1" x14ac:dyDescent="0.25">
      <c r="A70" s="215"/>
      <c r="B70" s="216"/>
      <c r="C70" s="137"/>
      <c r="D70" s="134" t="s">
        <v>512</v>
      </c>
      <c r="E70" s="138" t="s">
        <v>460</v>
      </c>
      <c r="F70" s="139">
        <v>8</v>
      </c>
      <c r="G70" s="140"/>
      <c r="H70" s="136"/>
      <c r="I70" s="142"/>
      <c r="J70" s="143"/>
    </row>
    <row r="71" spans="1:10" ht="22.5" customHeight="1" x14ac:dyDescent="0.25">
      <c r="A71" s="156"/>
      <c r="B71" s="153"/>
      <c r="C71" s="153"/>
      <c r="D71" s="157"/>
      <c r="E71" s="157"/>
      <c r="F71" s="157"/>
      <c r="G71" s="144" t="s">
        <v>11</v>
      </c>
      <c r="H71" s="157"/>
      <c r="I71" s="155"/>
      <c r="J71" s="155"/>
    </row>
    <row r="72" spans="1:10" ht="22.5" customHeight="1" x14ac:dyDescent="0.25">
      <c r="A72" s="214" t="s">
        <v>513</v>
      </c>
      <c r="B72" s="214"/>
      <c r="C72" s="214"/>
      <c r="D72" s="214"/>
      <c r="E72" s="214"/>
      <c r="F72" s="214"/>
      <c r="G72" s="214"/>
      <c r="H72" s="214"/>
      <c r="I72" s="155"/>
      <c r="J72" s="155"/>
    </row>
    <row r="73" spans="1:10" ht="27.75" customHeight="1" x14ac:dyDescent="0.25">
      <c r="A73" s="226"/>
      <c r="B73" s="226"/>
      <c r="C73" s="158"/>
      <c r="D73" s="159" t="s">
        <v>514</v>
      </c>
      <c r="E73" s="138" t="s">
        <v>460</v>
      </c>
      <c r="F73" s="136">
        <v>20</v>
      </c>
      <c r="G73" s="141"/>
      <c r="H73" s="141"/>
      <c r="I73" s="142"/>
      <c r="J73" s="160"/>
    </row>
    <row r="74" spans="1:10" ht="27.75" customHeight="1" x14ac:dyDescent="0.25">
      <c r="A74" s="226"/>
      <c r="B74" s="226"/>
      <c r="C74" s="158"/>
      <c r="D74" s="134" t="s">
        <v>515</v>
      </c>
      <c r="E74" s="138" t="s">
        <v>460</v>
      </c>
      <c r="F74" s="161">
        <v>10</v>
      </c>
      <c r="G74" s="141"/>
      <c r="H74" s="141"/>
      <c r="I74" s="142"/>
    </row>
    <row r="75" spans="1:10" ht="36" customHeight="1" x14ac:dyDescent="0.25">
      <c r="A75" s="158"/>
      <c r="B75" s="158"/>
      <c r="C75" s="158"/>
      <c r="D75" s="134" t="s">
        <v>516</v>
      </c>
      <c r="E75" s="138" t="s">
        <v>460</v>
      </c>
      <c r="F75" s="161">
        <v>10</v>
      </c>
      <c r="G75" s="141"/>
      <c r="H75" s="141"/>
      <c r="I75" s="142"/>
    </row>
    <row r="76" spans="1:10" ht="27.75" customHeight="1" x14ac:dyDescent="0.25">
      <c r="A76" s="158"/>
      <c r="B76" s="158"/>
      <c r="C76" s="158"/>
      <c r="D76" s="134" t="s">
        <v>517</v>
      </c>
      <c r="E76" s="138" t="s">
        <v>460</v>
      </c>
      <c r="F76" s="161">
        <v>10</v>
      </c>
      <c r="G76" s="141"/>
      <c r="H76" s="141"/>
      <c r="I76" s="142"/>
    </row>
    <row r="77" spans="1:10" ht="27.75" customHeight="1" x14ac:dyDescent="0.25">
      <c r="A77" s="158"/>
      <c r="B77" s="158"/>
      <c r="C77" s="158"/>
      <c r="D77" s="134" t="s">
        <v>518</v>
      </c>
      <c r="E77" s="138" t="s">
        <v>460</v>
      </c>
      <c r="F77" s="161">
        <v>10</v>
      </c>
      <c r="G77" s="141"/>
      <c r="H77" s="141"/>
      <c r="I77" s="142"/>
    </row>
    <row r="78" spans="1:10" ht="27.75" customHeight="1" x14ac:dyDescent="0.25">
      <c r="A78" s="209"/>
      <c r="B78" s="209"/>
      <c r="C78" s="133"/>
      <c r="D78" s="134" t="s">
        <v>519</v>
      </c>
      <c r="E78" s="138" t="s">
        <v>460</v>
      </c>
      <c r="F78" s="138">
        <v>10</v>
      </c>
      <c r="G78" s="162"/>
      <c r="H78" s="141"/>
      <c r="I78" s="142"/>
    </row>
    <row r="79" spans="1:10" ht="24" customHeight="1" x14ac:dyDescent="0.25">
      <c r="A79" s="209"/>
      <c r="B79" s="209"/>
      <c r="C79" s="133"/>
      <c r="D79" s="134" t="s">
        <v>520</v>
      </c>
      <c r="E79" s="138" t="s">
        <v>460</v>
      </c>
      <c r="F79" s="138">
        <v>5</v>
      </c>
      <c r="G79" s="162"/>
      <c r="H79" s="141"/>
      <c r="I79" s="142"/>
    </row>
    <row r="80" spans="1:10" ht="24.75" customHeight="1" x14ac:dyDescent="0.25">
      <c r="A80" s="209"/>
      <c r="B80" s="209"/>
      <c r="C80" s="133"/>
      <c r="D80" s="134" t="s">
        <v>521</v>
      </c>
      <c r="E80" s="138" t="s">
        <v>460</v>
      </c>
      <c r="F80" s="138">
        <v>10</v>
      </c>
      <c r="G80" s="162"/>
      <c r="H80" s="141"/>
      <c r="I80" s="142"/>
    </row>
    <row r="81" spans="1:10" ht="24.75" customHeight="1" x14ac:dyDescent="0.25">
      <c r="A81" s="209"/>
      <c r="B81" s="209"/>
      <c r="C81" s="133"/>
      <c r="D81" s="134" t="s">
        <v>522</v>
      </c>
      <c r="E81" s="138" t="s">
        <v>460</v>
      </c>
      <c r="F81" s="138">
        <v>625</v>
      </c>
      <c r="G81" s="162"/>
      <c r="H81" s="141"/>
      <c r="I81" s="142"/>
    </row>
    <row r="82" spans="1:10" ht="27" customHeight="1" x14ac:dyDescent="0.25">
      <c r="A82" s="220"/>
      <c r="B82" s="221"/>
      <c r="C82" s="221"/>
      <c r="D82" s="221"/>
      <c r="E82" s="221"/>
      <c r="F82" s="222"/>
      <c r="G82" s="154" t="s">
        <v>11</v>
      </c>
      <c r="H82" s="145"/>
      <c r="I82" s="146"/>
      <c r="J82" s="143"/>
    </row>
    <row r="83" spans="1:10" ht="27.75" customHeight="1" x14ac:dyDescent="0.25">
      <c r="A83" s="220" t="s">
        <v>523</v>
      </c>
      <c r="B83" s="221"/>
      <c r="C83" s="221"/>
      <c r="D83" s="221"/>
      <c r="E83" s="221"/>
      <c r="F83" s="221"/>
      <c r="G83" s="221"/>
      <c r="H83" s="222"/>
      <c r="I83" s="142"/>
    </row>
    <row r="84" spans="1:10" ht="25.5" customHeight="1" x14ac:dyDescent="0.25">
      <c r="A84" s="215"/>
      <c r="B84" s="216"/>
      <c r="C84" s="137"/>
      <c r="D84" s="149" t="s">
        <v>481</v>
      </c>
      <c r="E84" s="138" t="s">
        <v>477</v>
      </c>
      <c r="F84" s="138">
        <v>26</v>
      </c>
      <c r="G84" s="150"/>
      <c r="H84" s="150"/>
      <c r="I84" s="142"/>
    </row>
    <row r="85" spans="1:10" ht="25.5" customHeight="1" x14ac:dyDescent="0.25">
      <c r="A85" s="215"/>
      <c r="B85" s="216"/>
      <c r="C85" s="137"/>
      <c r="D85" s="149" t="s">
        <v>524</v>
      </c>
      <c r="E85" s="138" t="s">
        <v>477</v>
      </c>
      <c r="F85" s="138">
        <v>182</v>
      </c>
      <c r="G85" s="150"/>
      <c r="H85" s="150"/>
      <c r="I85" s="142"/>
    </row>
    <row r="86" spans="1:10" ht="25.5" customHeight="1" x14ac:dyDescent="0.25">
      <c r="A86" s="215"/>
      <c r="B86" s="216"/>
      <c r="C86" s="137"/>
      <c r="D86" s="149" t="s">
        <v>490</v>
      </c>
      <c r="E86" s="138" t="s">
        <v>477</v>
      </c>
      <c r="F86" s="138">
        <v>220</v>
      </c>
      <c r="G86" s="150"/>
      <c r="H86" s="150"/>
      <c r="I86" s="142"/>
    </row>
    <row r="87" spans="1:10" ht="25.5" customHeight="1" x14ac:dyDescent="0.25">
      <c r="A87" s="215"/>
      <c r="B87" s="216"/>
      <c r="C87" s="137"/>
      <c r="D87" s="149" t="s">
        <v>525</v>
      </c>
      <c r="E87" s="138" t="s">
        <v>477</v>
      </c>
      <c r="F87" s="138">
        <v>201</v>
      </c>
      <c r="G87" s="150"/>
      <c r="H87" s="150"/>
      <c r="I87" s="142"/>
    </row>
    <row r="88" spans="1:10" ht="25.5" customHeight="1" x14ac:dyDescent="0.25">
      <c r="A88" s="215"/>
      <c r="B88" s="216"/>
      <c r="C88" s="137"/>
      <c r="D88" s="149" t="s">
        <v>526</v>
      </c>
      <c r="E88" s="138" t="s">
        <v>477</v>
      </c>
      <c r="F88" s="138">
        <v>35</v>
      </c>
      <c r="G88" s="150"/>
      <c r="H88" s="150"/>
      <c r="I88" s="142"/>
    </row>
    <row r="89" spans="1:10" ht="25.5" customHeight="1" x14ac:dyDescent="0.25">
      <c r="A89" s="215"/>
      <c r="B89" s="216"/>
      <c r="C89" s="137"/>
      <c r="D89" s="149" t="s">
        <v>527</v>
      </c>
      <c r="E89" s="138" t="s">
        <v>477</v>
      </c>
      <c r="F89" s="138">
        <v>5</v>
      </c>
      <c r="G89" s="150"/>
      <c r="H89" s="150"/>
      <c r="I89" s="142"/>
    </row>
    <row r="90" spans="1:10" ht="25.5" customHeight="1" x14ac:dyDescent="0.25">
      <c r="A90" s="215"/>
      <c r="B90" s="216"/>
      <c r="C90" s="137"/>
      <c r="D90" s="149" t="s">
        <v>528</v>
      </c>
      <c r="E90" s="138" t="s">
        <v>477</v>
      </c>
      <c r="F90" s="138">
        <v>56</v>
      </c>
      <c r="G90" s="150"/>
      <c r="H90" s="150"/>
      <c r="I90" s="142"/>
    </row>
    <row r="91" spans="1:10" ht="25.5" customHeight="1" x14ac:dyDescent="0.25">
      <c r="A91" s="215"/>
      <c r="B91" s="216"/>
      <c r="C91" s="137"/>
      <c r="D91" s="149" t="s">
        <v>483</v>
      </c>
      <c r="E91" s="138" t="s">
        <v>477</v>
      </c>
      <c r="F91" s="138">
        <v>114</v>
      </c>
      <c r="G91" s="150"/>
      <c r="H91" s="150"/>
      <c r="I91" s="142"/>
    </row>
    <row r="92" spans="1:10" ht="30" customHeight="1" x14ac:dyDescent="0.25">
      <c r="A92" s="215"/>
      <c r="B92" s="216"/>
      <c r="C92" s="137"/>
      <c r="D92" s="134" t="s">
        <v>529</v>
      </c>
      <c r="E92" s="136" t="s">
        <v>458</v>
      </c>
      <c r="F92" s="139">
        <v>66</v>
      </c>
      <c r="G92" s="140"/>
      <c r="H92" s="141"/>
      <c r="I92" s="142"/>
      <c r="J92" s="143"/>
    </row>
    <row r="93" spans="1:10" ht="25.5" customHeight="1" x14ac:dyDescent="0.25">
      <c r="A93" s="215"/>
      <c r="B93" s="216"/>
      <c r="C93" s="137"/>
      <c r="D93" s="149" t="s">
        <v>530</v>
      </c>
      <c r="E93" s="138" t="s">
        <v>477</v>
      </c>
      <c r="F93" s="138">
        <v>250</v>
      </c>
      <c r="G93" s="150"/>
      <c r="H93" s="150"/>
      <c r="I93" s="142"/>
    </row>
    <row r="94" spans="1:10" ht="25.5" customHeight="1" x14ac:dyDescent="0.25">
      <c r="A94" s="215"/>
      <c r="B94" s="216"/>
      <c r="C94" s="137"/>
      <c r="D94" s="149" t="s">
        <v>489</v>
      </c>
      <c r="E94" s="138" t="s">
        <v>477</v>
      </c>
      <c r="F94" s="138">
        <v>20</v>
      </c>
      <c r="G94" s="150"/>
      <c r="H94" s="150"/>
      <c r="I94" s="142"/>
    </row>
    <row r="95" spans="1:10" ht="25.5" customHeight="1" x14ac:dyDescent="0.25">
      <c r="A95" s="217"/>
      <c r="B95" s="218"/>
      <c r="C95" s="218"/>
      <c r="D95" s="218"/>
      <c r="E95" s="218"/>
      <c r="F95" s="219"/>
      <c r="G95" s="144" t="s">
        <v>11</v>
      </c>
      <c r="H95" s="163"/>
      <c r="I95" s="142"/>
      <c r="J95" s="160"/>
    </row>
    <row r="96" spans="1:10" ht="24" customHeight="1" x14ac:dyDescent="0.25">
      <c r="A96" s="227"/>
      <c r="B96" s="228"/>
      <c r="C96" s="228"/>
      <c r="D96" s="229"/>
      <c r="E96" s="230" t="s">
        <v>531</v>
      </c>
      <c r="F96" s="231"/>
      <c r="G96" s="232"/>
      <c r="H96" s="164"/>
      <c r="I96" s="146"/>
      <c r="J96" s="160"/>
    </row>
    <row r="97" spans="1:11" ht="36" customHeight="1" thickBot="1" x14ac:dyDescent="0.3">
      <c r="B97" s="142"/>
      <c r="C97" s="142"/>
      <c r="D97" s="142"/>
      <c r="E97" s="142"/>
      <c r="F97" s="142"/>
      <c r="G97" s="142"/>
      <c r="H97" s="166"/>
      <c r="I97" s="142"/>
      <c r="K97" s="160"/>
    </row>
    <row r="98" spans="1:11" ht="29.25" customHeight="1" thickBot="1" x14ac:dyDescent="0.3">
      <c r="D98" s="206" t="s">
        <v>540</v>
      </c>
      <c r="E98" s="207"/>
      <c r="F98" s="207"/>
      <c r="G98" s="207"/>
      <c r="H98" s="208"/>
      <c r="I98" s="142"/>
    </row>
    <row r="99" spans="1:11" ht="29.25" customHeight="1" x14ac:dyDescent="0.25">
      <c r="I99" s="167"/>
    </row>
    <row r="100" spans="1:11" ht="29.25" customHeight="1" x14ac:dyDescent="0.25">
      <c r="I100" s="167"/>
    </row>
    <row r="101" spans="1:11" ht="24" customHeight="1" x14ac:dyDescent="0.25">
      <c r="I101" s="146"/>
    </row>
    <row r="102" spans="1:11" ht="23.25" customHeight="1" x14ac:dyDescent="0.25">
      <c r="B102" s="168"/>
      <c r="C102" s="168"/>
      <c r="D102" s="155"/>
      <c r="F102" s="169"/>
      <c r="I102" s="146"/>
    </row>
    <row r="103" spans="1:11" ht="24" customHeight="1" x14ac:dyDescent="0.25">
      <c r="A103" s="170"/>
      <c r="B103" s="168"/>
      <c r="C103" s="168"/>
      <c r="D103" s="171"/>
      <c r="E103" s="172"/>
      <c r="F103" s="172"/>
      <c r="I103" s="142"/>
    </row>
    <row r="104" spans="1:11" x14ac:dyDescent="0.25">
      <c r="A104" s="170"/>
      <c r="B104" s="168"/>
      <c r="C104" s="168"/>
      <c r="D104" s="171"/>
      <c r="E104" s="172"/>
      <c r="F104" s="172"/>
      <c r="I104" s="142"/>
    </row>
    <row r="105" spans="1:11" ht="24.75" customHeight="1" x14ac:dyDescent="0.25">
      <c r="A105" s="170"/>
      <c r="B105" s="168"/>
      <c r="C105" s="168"/>
      <c r="D105" s="171"/>
      <c r="E105" s="172"/>
      <c r="F105" s="172"/>
      <c r="I105" s="142"/>
    </row>
    <row r="106" spans="1:11" ht="24.75" customHeight="1" x14ac:dyDescent="0.25">
      <c r="A106" s="170"/>
      <c r="B106" s="168"/>
      <c r="C106" s="168"/>
      <c r="D106" s="171"/>
      <c r="E106" s="172"/>
      <c r="F106" s="172"/>
      <c r="I106" s="142"/>
    </row>
    <row r="107" spans="1:11" x14ac:dyDescent="0.25">
      <c r="A107" s="170"/>
      <c r="B107" s="168"/>
      <c r="C107" s="168"/>
      <c r="D107" s="171"/>
      <c r="E107" s="172"/>
      <c r="F107" s="172"/>
      <c r="I107" s="173"/>
    </row>
    <row r="108" spans="1:11" x14ac:dyDescent="0.25">
      <c r="A108" s="170"/>
      <c r="B108" s="168"/>
      <c r="C108" s="168"/>
      <c r="D108" s="171"/>
      <c r="E108" s="172"/>
      <c r="F108" s="172"/>
      <c r="I108" s="142"/>
    </row>
    <row r="109" spans="1:11" ht="26.25" customHeight="1" x14ac:dyDescent="0.25">
      <c r="A109" s="170"/>
      <c r="D109" s="171"/>
      <c r="E109" s="172"/>
      <c r="F109" s="172"/>
      <c r="I109" s="173"/>
    </row>
    <row r="110" spans="1:11" x14ac:dyDescent="0.25">
      <c r="I110" s="142"/>
    </row>
    <row r="111" spans="1:11" x14ac:dyDescent="0.25">
      <c r="I111" s="142"/>
    </row>
    <row r="112" spans="1:11" ht="24.95" customHeight="1" x14ac:dyDescent="0.25">
      <c r="I112" s="142"/>
    </row>
    <row r="113" spans="1:9" ht="24.95" customHeight="1" x14ac:dyDescent="0.25">
      <c r="I113" s="142"/>
    </row>
    <row r="114" spans="1:9" ht="24.95" customHeight="1" x14ac:dyDescent="0.25">
      <c r="I114" s="142"/>
    </row>
    <row r="115" spans="1:9" ht="24.95" customHeight="1" x14ac:dyDescent="0.25">
      <c r="I115" s="142"/>
    </row>
    <row r="116" spans="1:9" ht="24.95" customHeight="1" x14ac:dyDescent="0.25">
      <c r="I116" s="142"/>
    </row>
    <row r="117" spans="1:9" ht="24.95" customHeight="1" x14ac:dyDescent="0.25">
      <c r="I117" s="142"/>
    </row>
    <row r="118" spans="1:9" ht="24.95" customHeight="1" x14ac:dyDescent="0.25">
      <c r="I118" s="142"/>
    </row>
    <row r="119" spans="1:9" ht="24.95" customHeight="1" x14ac:dyDescent="0.25">
      <c r="I119" s="142"/>
    </row>
    <row r="120" spans="1:9" ht="24.95" customHeight="1" x14ac:dyDescent="0.25">
      <c r="I120" s="146"/>
    </row>
    <row r="121" spans="1:9" ht="24.95" customHeight="1" x14ac:dyDescent="0.25">
      <c r="I121" s="146"/>
    </row>
    <row r="122" spans="1:9" ht="24.95" customHeight="1" x14ac:dyDescent="0.25">
      <c r="I122" s="146"/>
    </row>
    <row r="123" spans="1:9" ht="24.95" customHeight="1" x14ac:dyDescent="0.25">
      <c r="A123" s="130"/>
      <c r="I123" s="146"/>
    </row>
    <row r="124" spans="1:9" ht="24.95" customHeight="1" x14ac:dyDescent="0.25">
      <c r="A124" s="130"/>
      <c r="I124" s="146"/>
    </row>
    <row r="125" spans="1:9" ht="24.95" customHeight="1" x14ac:dyDescent="0.25">
      <c r="A125" s="130"/>
      <c r="I125" s="142"/>
    </row>
    <row r="126" spans="1:9" ht="24.95" customHeight="1" x14ac:dyDescent="0.25">
      <c r="A126" s="130"/>
    </row>
    <row r="127" spans="1:9" ht="24.95" customHeight="1" x14ac:dyDescent="0.25">
      <c r="A127" s="130"/>
    </row>
    <row r="128" spans="1:9" ht="24.95" customHeight="1" x14ac:dyDescent="0.25">
      <c r="A128" s="130"/>
    </row>
  </sheetData>
  <mergeCells count="89">
    <mergeCell ref="A94:B94"/>
    <mergeCell ref="A95:F95"/>
    <mergeCell ref="A96:D96"/>
    <mergeCell ref="E96:G96"/>
    <mergeCell ref="A88:B88"/>
    <mergeCell ref="A89:B89"/>
    <mergeCell ref="A90:B90"/>
    <mergeCell ref="A91:B91"/>
    <mergeCell ref="A92:B92"/>
    <mergeCell ref="A93:B93"/>
    <mergeCell ref="A87:B87"/>
    <mergeCell ref="A73:B73"/>
    <mergeCell ref="A74:B74"/>
    <mergeCell ref="A78:B78"/>
    <mergeCell ref="A79:B79"/>
    <mergeCell ref="A80:B80"/>
    <mergeCell ref="A81:B81"/>
    <mergeCell ref="A82:F82"/>
    <mergeCell ref="A83:H83"/>
    <mergeCell ref="A84:B84"/>
    <mergeCell ref="A85:B85"/>
    <mergeCell ref="A86:B86"/>
    <mergeCell ref="A72:H72"/>
    <mergeCell ref="A59:B59"/>
    <mergeCell ref="A60:B60"/>
    <mergeCell ref="A61:B61"/>
    <mergeCell ref="A62:B62"/>
    <mergeCell ref="A63:B63"/>
    <mergeCell ref="A65:H65"/>
    <mergeCell ref="A66:B66"/>
    <mergeCell ref="A67:B67"/>
    <mergeCell ref="A68:B68"/>
    <mergeCell ref="A69:B69"/>
    <mergeCell ref="A70:B70"/>
    <mergeCell ref="A58:B58"/>
    <mergeCell ref="A46:B46"/>
    <mergeCell ref="A47:H47"/>
    <mergeCell ref="A48:B48"/>
    <mergeCell ref="A49:B49"/>
    <mergeCell ref="A50:B50"/>
    <mergeCell ref="A51:B51"/>
    <mergeCell ref="A52:B52"/>
    <mergeCell ref="A53:B53"/>
    <mergeCell ref="A55:H55"/>
    <mergeCell ref="A56:B56"/>
    <mergeCell ref="A57:B57"/>
    <mergeCell ref="A45:B45"/>
    <mergeCell ref="A34:B34"/>
    <mergeCell ref="A35:B35"/>
    <mergeCell ref="A36:B36"/>
    <mergeCell ref="A37:B37"/>
    <mergeCell ref="A38:F38"/>
    <mergeCell ref="A39:H39"/>
    <mergeCell ref="A40:B40"/>
    <mergeCell ref="A41:B41"/>
    <mergeCell ref="A42:B42"/>
    <mergeCell ref="A43:B43"/>
    <mergeCell ref="A44:B44"/>
    <mergeCell ref="A15:B15"/>
    <mergeCell ref="A16:F16"/>
    <mergeCell ref="A18:H18"/>
    <mergeCell ref="A33:B33"/>
    <mergeCell ref="A20:B20"/>
    <mergeCell ref="A22:B22"/>
    <mergeCell ref="A24:B24"/>
    <mergeCell ref="A25:F25"/>
    <mergeCell ref="A26:H26"/>
    <mergeCell ref="A27:B27"/>
    <mergeCell ref="A28:B28"/>
    <mergeCell ref="A29:B29"/>
    <mergeCell ref="A30:B30"/>
    <mergeCell ref="A31:B31"/>
    <mergeCell ref="A32:B32"/>
    <mergeCell ref="D98:H98"/>
    <mergeCell ref="A6:B6"/>
    <mergeCell ref="A1:B1"/>
    <mergeCell ref="C1:H1"/>
    <mergeCell ref="A3:H3"/>
    <mergeCell ref="A4:H4"/>
    <mergeCell ref="A5:B5"/>
    <mergeCell ref="A19:B19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100"/>
  <sheetViews>
    <sheetView view="pageBreakPreview" zoomScale="55" zoomScaleNormal="70" zoomScaleSheetLayoutView="55" workbookViewId="0">
      <pane ySplit="1" topLeftCell="A2" activePane="bottomLeft" state="frozen"/>
      <selection pane="bottomLeft" activeCell="G9" sqref="G9"/>
    </sheetView>
  </sheetViews>
  <sheetFormatPr defaultColWidth="9.140625" defaultRowHeight="15" customHeight="1" x14ac:dyDescent="0.25"/>
  <cols>
    <col min="1" max="1" width="5.140625" style="2" customWidth="1"/>
    <col min="2" max="2" width="33.42578125" style="2" customWidth="1"/>
    <col min="3" max="3" width="16.42578125" style="1" customWidth="1"/>
    <col min="4" max="4" width="23.28515625" style="2" customWidth="1"/>
    <col min="5" max="5" width="1.5703125" style="2" hidden="1" customWidth="1"/>
    <col min="6" max="6" width="23" style="2" customWidth="1"/>
    <col min="7" max="7" width="26.7109375" style="2" customWidth="1"/>
    <col min="8" max="8" width="8.28515625" style="2" customWidth="1"/>
    <col min="9" max="9" width="11.5703125" style="2" customWidth="1"/>
    <col min="10" max="10" width="9.28515625" style="7" hidden="1" customWidth="1"/>
    <col min="11" max="11" width="14" style="7" hidden="1" customWidth="1"/>
    <col min="12" max="12" width="11.28515625" style="7" hidden="1" customWidth="1"/>
    <col min="13" max="15" width="9.28515625" style="7" customWidth="1"/>
    <col min="16" max="18" width="9.28515625" style="7" hidden="1" customWidth="1"/>
    <col min="19" max="19" width="12.85546875" style="7" hidden="1" customWidth="1"/>
    <col min="20" max="20" width="9.85546875" style="7" hidden="1" customWidth="1"/>
    <col min="21" max="21" width="12.7109375" style="7" hidden="1" customWidth="1"/>
    <col min="22" max="22" width="14.5703125" style="7" hidden="1" customWidth="1"/>
    <col min="23" max="23" width="10.5703125" style="7" hidden="1" customWidth="1"/>
    <col min="24" max="24" width="12.7109375" style="94" customWidth="1"/>
    <col min="25" max="29" width="15.7109375" style="7" hidden="1" customWidth="1"/>
    <col min="30" max="36" width="15.7109375" style="7" customWidth="1"/>
    <col min="37" max="16384" width="9.140625" style="2"/>
  </cols>
  <sheetData>
    <row r="1" spans="1:36" ht="64.5" customHeight="1" thickBot="1" x14ac:dyDescent="0.3">
      <c r="A1" s="238" t="s">
        <v>263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40"/>
    </row>
    <row r="2" spans="1:36" s="75" customFormat="1" ht="74.25" customHeight="1" thickBot="1" x14ac:dyDescent="0.3">
      <c r="A2" s="236" t="s">
        <v>0</v>
      </c>
      <c r="B2" s="236" t="s">
        <v>1</v>
      </c>
      <c r="C2" s="237" t="s">
        <v>2</v>
      </c>
      <c r="D2" s="236" t="s">
        <v>3</v>
      </c>
      <c r="E2" s="86" t="s">
        <v>4</v>
      </c>
      <c r="F2" s="236" t="s">
        <v>5</v>
      </c>
      <c r="G2" s="236" t="s">
        <v>6</v>
      </c>
      <c r="H2" s="236" t="s">
        <v>7</v>
      </c>
      <c r="I2" s="236" t="s">
        <v>8</v>
      </c>
      <c r="J2" s="87" t="s">
        <v>9</v>
      </c>
      <c r="K2" s="87" t="s">
        <v>10</v>
      </c>
      <c r="L2" s="87" t="s">
        <v>11</v>
      </c>
      <c r="M2" s="235" t="s">
        <v>234</v>
      </c>
      <c r="N2" s="235"/>
      <c r="O2" s="235"/>
      <c r="P2" s="89"/>
      <c r="Q2" s="89"/>
      <c r="R2" s="89"/>
      <c r="S2" s="87" t="s">
        <v>12</v>
      </c>
      <c r="T2" s="87" t="s">
        <v>13</v>
      </c>
      <c r="U2" s="90" t="s">
        <v>14</v>
      </c>
      <c r="V2" s="90" t="s">
        <v>15</v>
      </c>
      <c r="W2" s="87" t="s">
        <v>16</v>
      </c>
      <c r="X2" s="88" t="s">
        <v>17</v>
      </c>
      <c r="Y2" s="87" t="s">
        <v>18</v>
      </c>
      <c r="Z2" s="87" t="s">
        <v>19</v>
      </c>
      <c r="AA2" s="87" t="s">
        <v>20</v>
      </c>
      <c r="AB2" s="87" t="s">
        <v>21</v>
      </c>
      <c r="AC2" s="87" t="s">
        <v>22</v>
      </c>
      <c r="AD2" s="87" t="s">
        <v>18</v>
      </c>
      <c r="AE2" s="87" t="s">
        <v>19</v>
      </c>
      <c r="AF2" s="87" t="s">
        <v>20</v>
      </c>
      <c r="AG2" s="87" t="s">
        <v>21</v>
      </c>
      <c r="AH2" s="87" t="s">
        <v>22</v>
      </c>
      <c r="AI2" s="87" t="s">
        <v>106</v>
      </c>
      <c r="AJ2" s="87" t="s">
        <v>105</v>
      </c>
    </row>
    <row r="3" spans="1:36" s="75" customFormat="1" ht="74.25" customHeight="1" thickBot="1" x14ac:dyDescent="0.3">
      <c r="A3" s="236"/>
      <c r="B3" s="236"/>
      <c r="C3" s="237"/>
      <c r="D3" s="236"/>
      <c r="E3" s="86" t="s">
        <v>4</v>
      </c>
      <c r="F3" s="236"/>
      <c r="G3" s="236"/>
      <c r="H3" s="236"/>
      <c r="I3" s="236"/>
      <c r="J3" s="87" t="s">
        <v>9</v>
      </c>
      <c r="K3" s="87" t="s">
        <v>10</v>
      </c>
      <c r="L3" s="87" t="s">
        <v>11</v>
      </c>
      <c r="M3" s="87" t="s">
        <v>9</v>
      </c>
      <c r="N3" s="87" t="s">
        <v>10</v>
      </c>
      <c r="O3" s="87" t="s">
        <v>11</v>
      </c>
      <c r="P3" s="87" t="s">
        <v>9</v>
      </c>
      <c r="Q3" s="87" t="s">
        <v>10</v>
      </c>
      <c r="R3" s="87" t="s">
        <v>11</v>
      </c>
      <c r="S3" s="87" t="s">
        <v>12</v>
      </c>
      <c r="T3" s="87" t="s">
        <v>13</v>
      </c>
      <c r="U3" s="90" t="s">
        <v>14</v>
      </c>
      <c r="V3" s="90" t="s">
        <v>15</v>
      </c>
      <c r="W3" s="87" t="s">
        <v>16</v>
      </c>
      <c r="X3" s="88" t="s">
        <v>17</v>
      </c>
      <c r="Y3" s="87" t="s">
        <v>18</v>
      </c>
      <c r="Z3" s="87" t="s">
        <v>19</v>
      </c>
      <c r="AA3" s="87" t="s">
        <v>20</v>
      </c>
      <c r="AB3" s="87" t="s">
        <v>21</v>
      </c>
      <c r="AC3" s="87" t="s">
        <v>22</v>
      </c>
      <c r="AD3" s="87" t="s">
        <v>18</v>
      </c>
      <c r="AE3" s="87" t="s">
        <v>19</v>
      </c>
      <c r="AF3" s="87" t="s">
        <v>20</v>
      </c>
      <c r="AG3" s="87" t="s">
        <v>21</v>
      </c>
      <c r="AH3" s="87" t="s">
        <v>22</v>
      </c>
      <c r="AI3" s="87" t="s">
        <v>106</v>
      </c>
      <c r="AJ3" s="87" t="s">
        <v>105</v>
      </c>
    </row>
    <row r="4" spans="1:36" s="10" customFormat="1" ht="50.25" customHeight="1" x14ac:dyDescent="0.25">
      <c r="A4" s="44"/>
      <c r="B4" s="50" t="s">
        <v>125</v>
      </c>
      <c r="C4" s="46" t="s">
        <v>108</v>
      </c>
      <c r="D4" s="45"/>
      <c r="E4" s="45"/>
      <c r="F4" s="45"/>
      <c r="G4" s="45"/>
      <c r="H4" s="45"/>
      <c r="I4" s="45"/>
      <c r="J4" s="8"/>
      <c r="K4" s="9"/>
      <c r="L4" s="9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51"/>
      <c r="AI4" s="51"/>
      <c r="AJ4" s="52"/>
    </row>
    <row r="5" spans="1:36" ht="46.5" customHeight="1" x14ac:dyDescent="0.25">
      <c r="A5" s="47">
        <v>1</v>
      </c>
      <c r="B5" s="48" t="s">
        <v>107</v>
      </c>
      <c r="C5" s="55" t="s">
        <v>108</v>
      </c>
      <c r="D5" s="53" t="s">
        <v>118</v>
      </c>
      <c r="E5" s="53" t="s">
        <v>23</v>
      </c>
      <c r="F5" s="53" t="s">
        <v>24</v>
      </c>
      <c r="G5" s="53" t="s">
        <v>237</v>
      </c>
      <c r="H5" s="61">
        <v>1</v>
      </c>
      <c r="I5" s="54" t="s">
        <v>25</v>
      </c>
      <c r="J5" s="80">
        <v>1</v>
      </c>
      <c r="K5" s="4"/>
      <c r="L5" s="4"/>
      <c r="M5" s="4">
        <v>1</v>
      </c>
      <c r="N5" s="4">
        <v>0</v>
      </c>
      <c r="O5" s="4">
        <v>1</v>
      </c>
      <c r="P5" s="4">
        <v>1</v>
      </c>
      <c r="Q5" s="4">
        <v>0</v>
      </c>
      <c r="R5" s="4">
        <v>1</v>
      </c>
      <c r="S5" s="12"/>
      <c r="T5" s="6">
        <v>0.55000000000000004</v>
      </c>
      <c r="U5" s="6" t="s">
        <v>116</v>
      </c>
      <c r="V5" s="6"/>
      <c r="W5" s="17" t="s">
        <v>26</v>
      </c>
      <c r="X5" s="11">
        <f>T5</f>
        <v>0.55000000000000004</v>
      </c>
      <c r="Y5" s="12"/>
      <c r="Z5" s="6"/>
      <c r="AA5" s="6"/>
      <c r="AB5" s="6"/>
      <c r="AC5" s="17"/>
      <c r="AD5" s="12">
        <v>0.55000000000000004</v>
      </c>
      <c r="AE5" s="6">
        <f>T5*O5</f>
        <v>0.55000000000000004</v>
      </c>
      <c r="AF5" s="6">
        <f>X5*M5</f>
        <v>0.55000000000000004</v>
      </c>
      <c r="AG5" s="6">
        <v>1.4999999999999999E-2</v>
      </c>
      <c r="AH5" s="19">
        <f>AG5*AF5</f>
        <v>8.2500000000000004E-3</v>
      </c>
      <c r="AI5" s="12">
        <v>0.38</v>
      </c>
      <c r="AJ5" s="17">
        <f>AI5*AH5</f>
        <v>3.1350000000000002E-3</v>
      </c>
    </row>
    <row r="6" spans="1:36" ht="46.5" customHeight="1" x14ac:dyDescent="0.25">
      <c r="A6" s="47">
        <v>1</v>
      </c>
      <c r="B6" s="48" t="s">
        <v>107</v>
      </c>
      <c r="C6" s="55" t="s">
        <v>108</v>
      </c>
      <c r="D6" s="53" t="s">
        <v>264</v>
      </c>
      <c r="E6" s="53" t="s">
        <v>23</v>
      </c>
      <c r="F6" s="53" t="s">
        <v>265</v>
      </c>
      <c r="G6" s="53" t="s">
        <v>266</v>
      </c>
      <c r="H6" s="61">
        <v>1</v>
      </c>
      <c r="I6" s="54" t="s">
        <v>25</v>
      </c>
      <c r="J6" s="80">
        <v>1</v>
      </c>
      <c r="K6" s="4"/>
      <c r="L6" s="4"/>
      <c r="M6" s="4">
        <v>1</v>
      </c>
      <c r="N6" s="4">
        <v>0</v>
      </c>
      <c r="O6" s="4">
        <v>1</v>
      </c>
      <c r="P6" s="4">
        <v>1</v>
      </c>
      <c r="Q6" s="4">
        <v>0</v>
      </c>
      <c r="R6" s="4">
        <v>1</v>
      </c>
      <c r="S6" s="12"/>
      <c r="T6" s="6">
        <v>0.18</v>
      </c>
      <c r="U6" s="6" t="s">
        <v>116</v>
      </c>
      <c r="V6" s="6"/>
      <c r="W6" s="17" t="s">
        <v>26</v>
      </c>
      <c r="X6" s="11">
        <f>T6</f>
        <v>0.18</v>
      </c>
      <c r="Y6" s="12"/>
      <c r="Z6" s="6"/>
      <c r="AA6" s="6"/>
      <c r="AB6" s="6"/>
      <c r="AC6" s="17"/>
      <c r="AD6" s="12">
        <v>0.55000000000000004</v>
      </c>
      <c r="AE6" s="6">
        <f>T6*O6</f>
        <v>0.18</v>
      </c>
      <c r="AF6" s="6">
        <f>X6*M6</f>
        <v>0.18</v>
      </c>
      <c r="AG6" s="6">
        <v>24</v>
      </c>
      <c r="AH6" s="19">
        <f>AG6*AF6</f>
        <v>4.32</v>
      </c>
      <c r="AI6" s="12">
        <v>0.38</v>
      </c>
      <c r="AJ6" s="17">
        <f>AI6*AH6</f>
        <v>1.6416000000000002</v>
      </c>
    </row>
    <row r="7" spans="1:36" ht="46.5" customHeight="1" x14ac:dyDescent="0.25">
      <c r="A7" s="47">
        <v>2</v>
      </c>
      <c r="B7" s="48" t="s">
        <v>107</v>
      </c>
      <c r="C7" s="55" t="s">
        <v>108</v>
      </c>
      <c r="D7" s="53" t="s">
        <v>119</v>
      </c>
      <c r="E7" s="53" t="s">
        <v>23</v>
      </c>
      <c r="F7" s="53" t="s">
        <v>24</v>
      </c>
      <c r="G7" s="53" t="s">
        <v>238</v>
      </c>
      <c r="H7" s="61">
        <v>1</v>
      </c>
      <c r="I7" s="54" t="s">
        <v>25</v>
      </c>
      <c r="J7" s="80">
        <v>1</v>
      </c>
      <c r="K7" s="4"/>
      <c r="L7" s="4"/>
      <c r="M7" s="4">
        <v>1</v>
      </c>
      <c r="N7" s="4">
        <v>0</v>
      </c>
      <c r="O7" s="4">
        <v>1</v>
      </c>
      <c r="P7" s="4">
        <v>1</v>
      </c>
      <c r="Q7" s="4">
        <v>0</v>
      </c>
      <c r="R7" s="4">
        <v>1</v>
      </c>
      <c r="S7" s="12"/>
      <c r="T7" s="6">
        <v>0.55000000000000004</v>
      </c>
      <c r="U7" s="6" t="s">
        <v>116</v>
      </c>
      <c r="V7" s="6"/>
      <c r="W7" s="17" t="s">
        <v>26</v>
      </c>
      <c r="X7" s="11">
        <f>T7</f>
        <v>0.55000000000000004</v>
      </c>
      <c r="Y7" s="12"/>
      <c r="Z7" s="6"/>
      <c r="AA7" s="6"/>
      <c r="AB7" s="6"/>
      <c r="AC7" s="17"/>
      <c r="AD7" s="12">
        <v>0.55000000000000004</v>
      </c>
      <c r="AE7" s="6">
        <f>T7*O7</f>
        <v>0.55000000000000004</v>
      </c>
      <c r="AF7" s="6">
        <f>X7*M7</f>
        <v>0.55000000000000004</v>
      </c>
      <c r="AG7" s="6">
        <v>1.4999999999999999E-2</v>
      </c>
      <c r="AH7" s="19">
        <f>AG7*AF7</f>
        <v>8.2500000000000004E-3</v>
      </c>
      <c r="AI7" s="12">
        <v>0.38</v>
      </c>
      <c r="AJ7" s="17">
        <f>AI7*AH7</f>
        <v>3.1350000000000002E-3</v>
      </c>
    </row>
    <row r="8" spans="1:36" s="10" customFormat="1" ht="50.25" customHeight="1" x14ac:dyDescent="0.25">
      <c r="A8" s="44"/>
      <c r="B8" s="50" t="s">
        <v>124</v>
      </c>
      <c r="C8" s="46" t="s">
        <v>109</v>
      </c>
      <c r="D8" s="45"/>
      <c r="E8" s="45"/>
      <c r="F8" s="45"/>
      <c r="G8" s="45"/>
      <c r="H8" s="45"/>
      <c r="I8" s="45"/>
      <c r="J8" s="8"/>
      <c r="K8" s="9"/>
      <c r="L8" s="9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51"/>
      <c r="AI8" s="51"/>
      <c r="AJ8" s="52"/>
    </row>
    <row r="9" spans="1:36" ht="46.5" customHeight="1" x14ac:dyDescent="0.25">
      <c r="A9" s="56">
        <v>3</v>
      </c>
      <c r="B9" s="48" t="s">
        <v>110</v>
      </c>
      <c r="C9" s="55" t="s">
        <v>109</v>
      </c>
      <c r="D9" s="53" t="s">
        <v>115</v>
      </c>
      <c r="E9" s="53" t="s">
        <v>27</v>
      </c>
      <c r="F9" s="53" t="s">
        <v>53</v>
      </c>
      <c r="G9" s="53" t="s">
        <v>111</v>
      </c>
      <c r="H9" s="54">
        <v>1</v>
      </c>
      <c r="I9" s="54" t="s">
        <v>25</v>
      </c>
      <c r="J9" s="78">
        <v>1</v>
      </c>
      <c r="K9" s="79"/>
      <c r="L9" s="79"/>
      <c r="M9" s="4">
        <v>1</v>
      </c>
      <c r="N9" s="4">
        <v>0</v>
      </c>
      <c r="O9" s="4">
        <v>1</v>
      </c>
      <c r="P9" s="4">
        <v>1</v>
      </c>
      <c r="Q9" s="4">
        <v>0</v>
      </c>
      <c r="R9" s="4">
        <v>1</v>
      </c>
      <c r="S9" s="12"/>
      <c r="T9" s="6">
        <v>0.37</v>
      </c>
      <c r="U9" s="6" t="s">
        <v>116</v>
      </c>
      <c r="V9" s="6"/>
      <c r="W9" s="17" t="s">
        <v>28</v>
      </c>
      <c r="X9" s="11">
        <f t="shared" ref="X9:X80" si="0">T9</f>
        <v>0.37</v>
      </c>
      <c r="Y9" s="12"/>
      <c r="Z9" s="6"/>
      <c r="AA9" s="6"/>
      <c r="AB9" s="6"/>
      <c r="AC9" s="17"/>
      <c r="AD9" s="12">
        <v>0</v>
      </c>
      <c r="AE9" s="6">
        <f>T9*O9</f>
        <v>0.37</v>
      </c>
      <c r="AF9" s="6">
        <f>X9*M9</f>
        <v>0.37</v>
      </c>
      <c r="AG9" s="6">
        <v>24</v>
      </c>
      <c r="AH9" s="19">
        <f t="shared" ref="AH9:AH80" si="1">AG9*AF9</f>
        <v>8.879999999999999</v>
      </c>
      <c r="AI9" s="12">
        <v>0.38</v>
      </c>
      <c r="AJ9" s="17">
        <f t="shared" ref="AJ9:AJ77" si="2">AI9*AH9</f>
        <v>3.3743999999999996</v>
      </c>
    </row>
    <row r="10" spans="1:36" s="10" customFormat="1" ht="50.25" customHeight="1" x14ac:dyDescent="0.25">
      <c r="A10" s="44"/>
      <c r="B10" s="50" t="s">
        <v>126</v>
      </c>
      <c r="C10" s="46" t="s">
        <v>127</v>
      </c>
      <c r="D10" s="45"/>
      <c r="E10" s="45"/>
      <c r="F10" s="45"/>
      <c r="G10" s="45"/>
      <c r="H10" s="45"/>
      <c r="I10" s="45"/>
      <c r="J10" s="8"/>
      <c r="K10" s="9"/>
      <c r="L10" s="9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51"/>
      <c r="AI10" s="51"/>
      <c r="AJ10" s="52"/>
    </row>
    <row r="11" spans="1:36" ht="46.5" customHeight="1" x14ac:dyDescent="0.25">
      <c r="A11" s="56">
        <v>4</v>
      </c>
      <c r="B11" s="48" t="s">
        <v>113</v>
      </c>
      <c r="C11" s="55" t="s">
        <v>112</v>
      </c>
      <c r="D11" s="53" t="s">
        <v>114</v>
      </c>
      <c r="E11" s="53" t="s">
        <v>30</v>
      </c>
      <c r="F11" s="53" t="s">
        <v>29</v>
      </c>
      <c r="G11" s="53" t="s">
        <v>272</v>
      </c>
      <c r="H11" s="54">
        <v>3</v>
      </c>
      <c r="I11" s="54" t="s">
        <v>25</v>
      </c>
      <c r="J11" s="78">
        <v>1</v>
      </c>
      <c r="K11" s="79"/>
      <c r="L11" s="79"/>
      <c r="M11" s="4">
        <v>2</v>
      </c>
      <c r="N11" s="4">
        <v>1</v>
      </c>
      <c r="O11" s="4">
        <f>M11+N11</f>
        <v>3</v>
      </c>
      <c r="P11" s="4">
        <v>2</v>
      </c>
      <c r="Q11" s="4">
        <v>1</v>
      </c>
      <c r="R11" s="4">
        <f>P11+Q11</f>
        <v>3</v>
      </c>
      <c r="S11" s="12"/>
      <c r="T11" s="6">
        <v>1.5</v>
      </c>
      <c r="U11" s="6" t="s">
        <v>116</v>
      </c>
      <c r="V11" s="6"/>
      <c r="W11" s="17" t="s">
        <v>31</v>
      </c>
      <c r="X11" s="11">
        <f t="shared" si="0"/>
        <v>1.5</v>
      </c>
      <c r="Y11" s="12"/>
      <c r="Z11" s="6"/>
      <c r="AA11" s="6"/>
      <c r="AB11" s="6"/>
      <c r="AC11" s="17"/>
      <c r="AD11" s="12">
        <f t="shared" ref="AD11:AD17" si="3">X11*M11</f>
        <v>3</v>
      </c>
      <c r="AE11" s="6">
        <f t="shared" ref="AE11:AE17" si="4">T11*O11</f>
        <v>4.5</v>
      </c>
      <c r="AF11" s="6">
        <f t="shared" ref="AF11:AF17" si="5">X11*M11</f>
        <v>3</v>
      </c>
      <c r="AG11" s="6">
        <v>5</v>
      </c>
      <c r="AH11" s="19">
        <f>AG11*AF11</f>
        <v>15</v>
      </c>
      <c r="AI11" s="12">
        <v>0.38</v>
      </c>
      <c r="AJ11" s="17">
        <f t="shared" si="2"/>
        <v>5.7</v>
      </c>
    </row>
    <row r="12" spans="1:36" ht="46.5" customHeight="1" x14ac:dyDescent="0.25">
      <c r="A12" s="56">
        <v>5</v>
      </c>
      <c r="B12" s="48" t="s">
        <v>113</v>
      </c>
      <c r="C12" s="55" t="s">
        <v>112</v>
      </c>
      <c r="D12" s="53" t="s">
        <v>117</v>
      </c>
      <c r="E12" s="53" t="s">
        <v>32</v>
      </c>
      <c r="F12" s="53" t="s">
        <v>33</v>
      </c>
      <c r="G12" s="53" t="s">
        <v>286</v>
      </c>
      <c r="H12" s="54">
        <v>3</v>
      </c>
      <c r="I12" s="54" t="s">
        <v>25</v>
      </c>
      <c r="J12" s="78">
        <v>1</v>
      </c>
      <c r="K12" s="79"/>
      <c r="L12" s="79"/>
      <c r="M12" s="4">
        <v>2</v>
      </c>
      <c r="N12" s="4">
        <v>1</v>
      </c>
      <c r="O12" s="4">
        <f>M12+N12</f>
        <v>3</v>
      </c>
      <c r="P12" s="4">
        <v>2</v>
      </c>
      <c r="Q12" s="4">
        <v>1</v>
      </c>
      <c r="R12" s="4">
        <f>P12+Q12</f>
        <v>3</v>
      </c>
      <c r="S12" s="12"/>
      <c r="T12" s="6">
        <v>1.5</v>
      </c>
      <c r="U12" s="6" t="s">
        <v>116</v>
      </c>
      <c r="V12" s="6"/>
      <c r="W12" s="17" t="s">
        <v>34</v>
      </c>
      <c r="X12" s="11">
        <f t="shared" si="0"/>
        <v>1.5</v>
      </c>
      <c r="Y12" s="12"/>
      <c r="Z12" s="6"/>
      <c r="AA12" s="6"/>
      <c r="AB12" s="6"/>
      <c r="AC12" s="17"/>
      <c r="AD12" s="12">
        <f t="shared" si="3"/>
        <v>3</v>
      </c>
      <c r="AE12" s="6">
        <f t="shared" si="4"/>
        <v>4.5</v>
      </c>
      <c r="AF12" s="6">
        <f t="shared" si="5"/>
        <v>3</v>
      </c>
      <c r="AG12" s="6">
        <v>5</v>
      </c>
      <c r="AH12" s="19">
        <f t="shared" si="1"/>
        <v>15</v>
      </c>
      <c r="AI12" s="12">
        <v>0.38</v>
      </c>
      <c r="AJ12" s="17">
        <f t="shared" si="2"/>
        <v>5.7</v>
      </c>
    </row>
    <row r="13" spans="1:36" ht="46.5" customHeight="1" x14ac:dyDescent="0.25">
      <c r="A13" s="56">
        <v>6</v>
      </c>
      <c r="B13" s="48" t="s">
        <v>113</v>
      </c>
      <c r="C13" s="55" t="s">
        <v>112</v>
      </c>
      <c r="D13" s="53" t="s">
        <v>121</v>
      </c>
      <c r="E13" s="53" t="s">
        <v>35</v>
      </c>
      <c r="F13" s="53" t="s">
        <v>24</v>
      </c>
      <c r="G13" s="53" t="s">
        <v>120</v>
      </c>
      <c r="H13" s="61">
        <v>6</v>
      </c>
      <c r="I13" s="54" t="s">
        <v>25</v>
      </c>
      <c r="J13" s="78">
        <v>1</v>
      </c>
      <c r="K13" s="79"/>
      <c r="L13" s="79"/>
      <c r="M13" s="4">
        <v>6</v>
      </c>
      <c r="N13" s="4">
        <v>0</v>
      </c>
      <c r="O13" s="4">
        <f>M13+N13</f>
        <v>6</v>
      </c>
      <c r="P13" s="4">
        <v>6</v>
      </c>
      <c r="Q13" s="4">
        <v>0</v>
      </c>
      <c r="R13" s="4">
        <f>P13+Q13</f>
        <v>6</v>
      </c>
      <c r="S13" s="12"/>
      <c r="T13" s="6">
        <v>0.55000000000000004</v>
      </c>
      <c r="U13" s="6" t="s">
        <v>116</v>
      </c>
      <c r="V13" s="6"/>
      <c r="W13" s="17" t="s">
        <v>36</v>
      </c>
      <c r="X13" s="11">
        <f t="shared" si="0"/>
        <v>0.55000000000000004</v>
      </c>
      <c r="Y13" s="12"/>
      <c r="Z13" s="6"/>
      <c r="AA13" s="6"/>
      <c r="AB13" s="6"/>
      <c r="AC13" s="17"/>
      <c r="AD13" s="12">
        <f t="shared" si="3"/>
        <v>3.3000000000000003</v>
      </c>
      <c r="AE13" s="6">
        <f t="shared" si="4"/>
        <v>3.3000000000000003</v>
      </c>
      <c r="AF13" s="6">
        <f t="shared" si="5"/>
        <v>3.3000000000000003</v>
      </c>
      <c r="AG13" s="6">
        <v>1.4999999999999999E-2</v>
      </c>
      <c r="AH13" s="19">
        <f t="shared" si="1"/>
        <v>4.9500000000000002E-2</v>
      </c>
      <c r="AI13" s="12">
        <v>0.38</v>
      </c>
      <c r="AJ13" s="17">
        <f t="shared" si="2"/>
        <v>1.881E-2</v>
      </c>
    </row>
    <row r="14" spans="1:36" ht="46.5" customHeight="1" x14ac:dyDescent="0.25">
      <c r="A14" s="56">
        <v>7</v>
      </c>
      <c r="B14" s="48" t="s">
        <v>113</v>
      </c>
      <c r="C14" s="55" t="s">
        <v>112</v>
      </c>
      <c r="D14" s="53" t="s">
        <v>122</v>
      </c>
      <c r="E14" s="53" t="s">
        <v>37</v>
      </c>
      <c r="F14" s="53" t="s">
        <v>24</v>
      </c>
      <c r="G14" s="53" t="s">
        <v>120</v>
      </c>
      <c r="H14" s="54">
        <v>6</v>
      </c>
      <c r="I14" s="54" t="s">
        <v>25</v>
      </c>
      <c r="J14" s="78">
        <v>1</v>
      </c>
      <c r="K14" s="79"/>
      <c r="L14" s="79"/>
      <c r="M14" s="4">
        <v>6</v>
      </c>
      <c r="N14" s="4">
        <v>0</v>
      </c>
      <c r="O14" s="4">
        <f>M14+N14</f>
        <v>6</v>
      </c>
      <c r="P14" s="4">
        <v>6</v>
      </c>
      <c r="Q14" s="4">
        <v>0</v>
      </c>
      <c r="R14" s="4">
        <f>P14+Q14</f>
        <v>6</v>
      </c>
      <c r="S14" s="12"/>
      <c r="T14" s="6">
        <v>0.55000000000000004</v>
      </c>
      <c r="U14" s="6" t="s">
        <v>116</v>
      </c>
      <c r="V14" s="6"/>
      <c r="W14" s="17" t="s">
        <v>38</v>
      </c>
      <c r="X14" s="11">
        <f t="shared" si="0"/>
        <v>0.55000000000000004</v>
      </c>
      <c r="Y14" s="12"/>
      <c r="Z14" s="6"/>
      <c r="AA14" s="6"/>
      <c r="AB14" s="6"/>
      <c r="AC14" s="17"/>
      <c r="AD14" s="12">
        <f t="shared" si="3"/>
        <v>3.3000000000000003</v>
      </c>
      <c r="AE14" s="6">
        <f t="shared" si="4"/>
        <v>3.3000000000000003</v>
      </c>
      <c r="AF14" s="6">
        <f t="shared" si="5"/>
        <v>3.3000000000000003</v>
      </c>
      <c r="AG14" s="6">
        <v>1.4999999999999999E-2</v>
      </c>
      <c r="AH14" s="19">
        <f t="shared" si="1"/>
        <v>4.9500000000000002E-2</v>
      </c>
      <c r="AI14" s="12">
        <v>0.38</v>
      </c>
      <c r="AJ14" s="17">
        <f t="shared" si="2"/>
        <v>1.881E-2</v>
      </c>
    </row>
    <row r="15" spans="1:36" ht="46.5" customHeight="1" x14ac:dyDescent="0.25">
      <c r="A15" s="56">
        <v>8</v>
      </c>
      <c r="B15" s="48" t="s">
        <v>113</v>
      </c>
      <c r="C15" s="55" t="s">
        <v>112</v>
      </c>
      <c r="D15" s="53" t="s">
        <v>152</v>
      </c>
      <c r="E15" s="53" t="s">
        <v>39</v>
      </c>
      <c r="F15" s="53" t="s">
        <v>149</v>
      </c>
      <c r="G15" s="53" t="s">
        <v>123</v>
      </c>
      <c r="H15" s="61">
        <v>2</v>
      </c>
      <c r="I15" s="54" t="s">
        <v>25</v>
      </c>
      <c r="J15" s="78">
        <v>1</v>
      </c>
      <c r="K15" s="79"/>
      <c r="L15" s="79"/>
      <c r="M15" s="4">
        <v>2</v>
      </c>
      <c r="N15" s="4">
        <v>0</v>
      </c>
      <c r="O15" s="4">
        <f>M15+N15</f>
        <v>2</v>
      </c>
      <c r="P15" s="4">
        <v>2</v>
      </c>
      <c r="Q15" s="4">
        <v>0</v>
      </c>
      <c r="R15" s="4">
        <f>P15+Q15</f>
        <v>2</v>
      </c>
      <c r="S15" s="12"/>
      <c r="T15" s="6">
        <v>0</v>
      </c>
      <c r="U15" s="6"/>
      <c r="V15" s="6"/>
      <c r="W15" s="17"/>
      <c r="X15" s="11">
        <f t="shared" si="0"/>
        <v>0</v>
      </c>
      <c r="Y15" s="12"/>
      <c r="Z15" s="6"/>
      <c r="AA15" s="6"/>
      <c r="AB15" s="6"/>
      <c r="AC15" s="17"/>
      <c r="AD15" s="12">
        <f t="shared" si="3"/>
        <v>0</v>
      </c>
      <c r="AE15" s="6">
        <f t="shared" si="4"/>
        <v>0</v>
      </c>
      <c r="AF15" s="6">
        <f t="shared" si="5"/>
        <v>0</v>
      </c>
      <c r="AG15" s="6">
        <v>5</v>
      </c>
      <c r="AH15" s="19">
        <f t="shared" si="1"/>
        <v>0</v>
      </c>
      <c r="AI15" s="12">
        <v>0.38</v>
      </c>
      <c r="AJ15" s="17">
        <f t="shared" si="2"/>
        <v>0</v>
      </c>
    </row>
    <row r="16" spans="1:36" ht="46.5" customHeight="1" x14ac:dyDescent="0.25">
      <c r="A16" s="56">
        <v>9</v>
      </c>
      <c r="B16" s="48" t="s">
        <v>113</v>
      </c>
      <c r="C16" s="55" t="s">
        <v>112</v>
      </c>
      <c r="D16" s="53" t="s">
        <v>188</v>
      </c>
      <c r="E16" s="53" t="s">
        <v>50</v>
      </c>
      <c r="F16" s="53" t="s">
        <v>138</v>
      </c>
      <c r="G16" s="53" t="s">
        <v>273</v>
      </c>
      <c r="H16" s="54">
        <v>1</v>
      </c>
      <c r="I16" s="54" t="s">
        <v>25</v>
      </c>
      <c r="J16" s="78">
        <v>1</v>
      </c>
      <c r="K16" s="79"/>
      <c r="L16" s="79"/>
      <c r="M16" s="4">
        <v>1</v>
      </c>
      <c r="N16" s="4">
        <v>0</v>
      </c>
      <c r="O16" s="4">
        <v>1</v>
      </c>
      <c r="P16" s="4">
        <v>1</v>
      </c>
      <c r="Q16" s="4">
        <v>0</v>
      </c>
      <c r="R16" s="4">
        <v>1</v>
      </c>
      <c r="S16" s="12"/>
      <c r="T16" s="6">
        <v>1.1000000000000001</v>
      </c>
      <c r="U16" s="6"/>
      <c r="V16" s="6"/>
      <c r="W16" s="17"/>
      <c r="X16" s="11">
        <f t="shared" si="0"/>
        <v>1.1000000000000001</v>
      </c>
      <c r="Y16" s="12"/>
      <c r="Z16" s="6"/>
      <c r="AA16" s="6"/>
      <c r="AB16" s="6"/>
      <c r="AC16" s="17"/>
      <c r="AD16" s="12">
        <f t="shared" si="3"/>
        <v>1.1000000000000001</v>
      </c>
      <c r="AE16" s="6">
        <f t="shared" si="4"/>
        <v>1.1000000000000001</v>
      </c>
      <c r="AF16" s="6">
        <f t="shared" si="5"/>
        <v>1.1000000000000001</v>
      </c>
      <c r="AG16" s="6">
        <v>1.4999999999999999E-2</v>
      </c>
      <c r="AH16" s="19">
        <f t="shared" si="1"/>
        <v>1.6500000000000001E-2</v>
      </c>
      <c r="AI16" s="12">
        <v>0.38</v>
      </c>
      <c r="AJ16" s="17">
        <f t="shared" si="2"/>
        <v>6.2700000000000004E-3</v>
      </c>
    </row>
    <row r="17" spans="1:36" ht="46.5" customHeight="1" x14ac:dyDescent="0.25">
      <c r="A17" s="56">
        <v>10</v>
      </c>
      <c r="B17" s="48" t="s">
        <v>113</v>
      </c>
      <c r="C17" s="55" t="s">
        <v>112</v>
      </c>
      <c r="D17" s="53" t="s">
        <v>150</v>
      </c>
      <c r="E17" s="53" t="s">
        <v>41</v>
      </c>
      <c r="F17" s="53" t="s">
        <v>151</v>
      </c>
      <c r="G17" s="53" t="s">
        <v>293</v>
      </c>
      <c r="H17" s="54">
        <v>2</v>
      </c>
      <c r="I17" s="54" t="s">
        <v>25</v>
      </c>
      <c r="J17" s="78">
        <v>1</v>
      </c>
      <c r="K17" s="79"/>
      <c r="L17" s="79"/>
      <c r="M17" s="4">
        <v>2</v>
      </c>
      <c r="N17" s="4">
        <v>0</v>
      </c>
      <c r="O17" s="4">
        <f>M17+N17</f>
        <v>2</v>
      </c>
      <c r="P17" s="4">
        <v>2</v>
      </c>
      <c r="Q17" s="4">
        <v>0</v>
      </c>
      <c r="R17" s="4">
        <f>P17+Q17</f>
        <v>2</v>
      </c>
      <c r="S17" s="12"/>
      <c r="T17" s="6">
        <v>1.5</v>
      </c>
      <c r="U17" s="6"/>
      <c r="V17" s="6"/>
      <c r="W17" s="17"/>
      <c r="X17" s="11">
        <f t="shared" si="0"/>
        <v>1.5</v>
      </c>
      <c r="Y17" s="12"/>
      <c r="Z17" s="6"/>
      <c r="AA17" s="6"/>
      <c r="AB17" s="6"/>
      <c r="AC17" s="17"/>
      <c r="AD17" s="12">
        <f t="shared" si="3"/>
        <v>3</v>
      </c>
      <c r="AE17" s="6">
        <f t="shared" si="4"/>
        <v>3</v>
      </c>
      <c r="AF17" s="6">
        <f t="shared" si="5"/>
        <v>3</v>
      </c>
      <c r="AG17" s="6">
        <v>5</v>
      </c>
      <c r="AH17" s="19">
        <f t="shared" si="1"/>
        <v>15</v>
      </c>
      <c r="AI17" s="12">
        <v>0.38</v>
      </c>
      <c r="AJ17" s="17">
        <f t="shared" si="2"/>
        <v>5.7</v>
      </c>
    </row>
    <row r="18" spans="1:36" s="10" customFormat="1" ht="50.25" customHeight="1" x14ac:dyDescent="0.25">
      <c r="A18" s="44"/>
      <c r="B18" s="50" t="s">
        <v>129</v>
      </c>
      <c r="C18" s="46" t="s">
        <v>130</v>
      </c>
      <c r="D18" s="45"/>
      <c r="E18" s="45"/>
      <c r="F18" s="45"/>
      <c r="G18" s="45"/>
      <c r="H18" s="45"/>
      <c r="I18" s="45"/>
      <c r="J18" s="8"/>
      <c r="K18" s="9"/>
      <c r="L18" s="9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51"/>
      <c r="AI18" s="51"/>
      <c r="AJ18" s="52"/>
    </row>
    <row r="19" spans="1:36" ht="46.5" customHeight="1" x14ac:dyDescent="0.25">
      <c r="A19" s="56">
        <v>11</v>
      </c>
      <c r="B19" s="48" t="s">
        <v>132</v>
      </c>
      <c r="C19" s="55" t="s">
        <v>130</v>
      </c>
      <c r="D19" s="53" t="s">
        <v>131</v>
      </c>
      <c r="E19" s="53" t="s">
        <v>23</v>
      </c>
      <c r="F19" s="53" t="s">
        <v>24</v>
      </c>
      <c r="G19" s="53" t="s">
        <v>271</v>
      </c>
      <c r="H19" s="61">
        <v>2</v>
      </c>
      <c r="I19" s="54" t="s">
        <v>25</v>
      </c>
      <c r="J19" s="80">
        <v>1</v>
      </c>
      <c r="K19" s="4"/>
      <c r="L19" s="4"/>
      <c r="M19" s="4">
        <v>2</v>
      </c>
      <c r="N19" s="4">
        <v>0</v>
      </c>
      <c r="O19" s="4">
        <f>M19+N19</f>
        <v>2</v>
      </c>
      <c r="P19" s="4">
        <v>1</v>
      </c>
      <c r="Q19" s="4">
        <v>0</v>
      </c>
      <c r="R19" s="4">
        <f>P19+Q19</f>
        <v>1</v>
      </c>
      <c r="S19" s="12"/>
      <c r="T19" s="6">
        <v>0.55000000000000004</v>
      </c>
      <c r="U19" s="6" t="s">
        <v>116</v>
      </c>
      <c r="V19" s="6"/>
      <c r="W19" s="17" t="s">
        <v>26</v>
      </c>
      <c r="X19" s="11">
        <f>T19</f>
        <v>0.55000000000000004</v>
      </c>
      <c r="Y19" s="12"/>
      <c r="Z19" s="6"/>
      <c r="AA19" s="6"/>
      <c r="AB19" s="6"/>
      <c r="AC19" s="17"/>
      <c r="AD19" s="12">
        <v>0.55000000000000004</v>
      </c>
      <c r="AE19" s="6">
        <f>T19*O19</f>
        <v>1.1000000000000001</v>
      </c>
      <c r="AF19" s="6">
        <f>X19*M19</f>
        <v>1.1000000000000001</v>
      </c>
      <c r="AG19" s="6">
        <v>1.4999999999999999E-2</v>
      </c>
      <c r="AH19" s="19">
        <f>AG19*AF19</f>
        <v>1.6500000000000001E-2</v>
      </c>
      <c r="AI19" s="12">
        <v>0.38</v>
      </c>
      <c r="AJ19" s="17">
        <f>AI19*AH19</f>
        <v>6.2700000000000004E-3</v>
      </c>
    </row>
    <row r="20" spans="1:36" s="10" customFormat="1" ht="50.25" customHeight="1" x14ac:dyDescent="0.25">
      <c r="A20" s="44"/>
      <c r="B20" s="50" t="s">
        <v>133</v>
      </c>
      <c r="C20" s="46" t="s">
        <v>128</v>
      </c>
      <c r="D20" s="45"/>
      <c r="E20" s="45"/>
      <c r="F20" s="45"/>
      <c r="G20" s="45"/>
      <c r="H20" s="45"/>
      <c r="I20" s="45"/>
      <c r="J20" s="8"/>
      <c r="K20" s="9"/>
      <c r="L20" s="9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51"/>
      <c r="AI20" s="51"/>
      <c r="AJ20" s="52"/>
    </row>
    <row r="21" spans="1:36" ht="46.5" customHeight="1" x14ac:dyDescent="0.25">
      <c r="A21" s="47">
        <v>12</v>
      </c>
      <c r="B21" s="48" t="s">
        <v>241</v>
      </c>
      <c r="C21" s="55" t="s">
        <v>240</v>
      </c>
      <c r="D21" s="53" t="s">
        <v>134</v>
      </c>
      <c r="E21" s="53" t="s">
        <v>42</v>
      </c>
      <c r="F21" s="53" t="s">
        <v>24</v>
      </c>
      <c r="G21" s="53" t="s">
        <v>135</v>
      </c>
      <c r="H21" s="54">
        <v>4</v>
      </c>
      <c r="I21" s="54" t="s">
        <v>25</v>
      </c>
      <c r="J21" s="78">
        <v>2</v>
      </c>
      <c r="K21" s="79"/>
      <c r="L21" s="79"/>
      <c r="M21" s="4">
        <v>4</v>
      </c>
      <c r="N21" s="4">
        <v>0</v>
      </c>
      <c r="O21" s="4">
        <f>M21+N21</f>
        <v>4</v>
      </c>
      <c r="P21" s="4">
        <v>2</v>
      </c>
      <c r="Q21" s="4">
        <v>0</v>
      </c>
      <c r="R21" s="4">
        <f>P21+Q21</f>
        <v>2</v>
      </c>
      <c r="S21" s="12"/>
      <c r="T21" s="6">
        <v>0.55000000000000004</v>
      </c>
      <c r="U21" s="6"/>
      <c r="V21" s="6"/>
      <c r="W21" s="17"/>
      <c r="X21" s="11">
        <f>T21</f>
        <v>0.55000000000000004</v>
      </c>
      <c r="Y21" s="12"/>
      <c r="Z21" s="6"/>
      <c r="AA21" s="6"/>
      <c r="AB21" s="6"/>
      <c r="AC21" s="17"/>
      <c r="AD21" s="12">
        <f t="shared" ref="AD21:AD28" si="6">X21*M21</f>
        <v>2.2000000000000002</v>
      </c>
      <c r="AE21" s="6">
        <f t="shared" ref="AE21:AE28" si="7">T21*O21</f>
        <v>2.2000000000000002</v>
      </c>
      <c r="AF21" s="6">
        <f t="shared" ref="AF21:AF28" si="8">X21*M21</f>
        <v>2.2000000000000002</v>
      </c>
      <c r="AG21" s="6">
        <v>1.4999999999999999E-2</v>
      </c>
      <c r="AH21" s="19">
        <f t="shared" si="1"/>
        <v>3.3000000000000002E-2</v>
      </c>
      <c r="AI21" s="12">
        <v>0.38</v>
      </c>
      <c r="AJ21" s="17">
        <f t="shared" si="2"/>
        <v>1.2540000000000001E-2</v>
      </c>
    </row>
    <row r="22" spans="1:36" ht="46.5" customHeight="1" x14ac:dyDescent="0.25">
      <c r="A22" s="47">
        <v>13</v>
      </c>
      <c r="B22" s="48" t="s">
        <v>241</v>
      </c>
      <c r="C22" s="55" t="s">
        <v>240</v>
      </c>
      <c r="D22" s="53" t="s">
        <v>242</v>
      </c>
      <c r="E22" s="53" t="s">
        <v>43</v>
      </c>
      <c r="F22" s="53" t="s">
        <v>44</v>
      </c>
      <c r="G22" s="53" t="s">
        <v>274</v>
      </c>
      <c r="H22" s="54">
        <v>5</v>
      </c>
      <c r="I22" s="54" t="s">
        <v>25</v>
      </c>
      <c r="J22" s="78">
        <v>2</v>
      </c>
      <c r="K22" s="79"/>
      <c r="L22" s="79"/>
      <c r="M22" s="4">
        <v>4</v>
      </c>
      <c r="N22" s="4">
        <v>1</v>
      </c>
      <c r="O22" s="4">
        <f>M22+N22</f>
        <v>5</v>
      </c>
      <c r="P22" s="4">
        <v>2</v>
      </c>
      <c r="Q22" s="4">
        <v>1</v>
      </c>
      <c r="R22" s="4">
        <f>P22+Q22</f>
        <v>3</v>
      </c>
      <c r="S22" s="12"/>
      <c r="T22" s="6">
        <v>1.1000000000000001</v>
      </c>
      <c r="U22" s="6"/>
      <c r="V22" s="6"/>
      <c r="W22" s="17"/>
      <c r="X22" s="11">
        <f>T22</f>
        <v>1.1000000000000001</v>
      </c>
      <c r="Y22" s="12"/>
      <c r="Z22" s="6"/>
      <c r="AA22" s="6"/>
      <c r="AB22" s="6"/>
      <c r="AC22" s="17"/>
      <c r="AD22" s="12">
        <f t="shared" si="6"/>
        <v>4.4000000000000004</v>
      </c>
      <c r="AE22" s="6">
        <f t="shared" si="7"/>
        <v>5.5</v>
      </c>
      <c r="AF22" s="6">
        <f t="shared" si="8"/>
        <v>4.4000000000000004</v>
      </c>
      <c r="AG22" s="6">
        <v>12</v>
      </c>
      <c r="AH22" s="19">
        <f t="shared" si="1"/>
        <v>52.800000000000004</v>
      </c>
      <c r="AI22" s="12">
        <v>0.38</v>
      </c>
      <c r="AJ22" s="17">
        <f t="shared" si="2"/>
        <v>20.064000000000004</v>
      </c>
    </row>
    <row r="23" spans="1:36" ht="46.5" customHeight="1" x14ac:dyDescent="0.25">
      <c r="A23" s="47">
        <v>14</v>
      </c>
      <c r="B23" s="48" t="s">
        <v>241</v>
      </c>
      <c r="C23" s="55" t="s">
        <v>240</v>
      </c>
      <c r="D23" s="53" t="s">
        <v>243</v>
      </c>
      <c r="E23" s="53" t="s">
        <v>43</v>
      </c>
      <c r="F23" s="53" t="s">
        <v>44</v>
      </c>
      <c r="G23" s="53" t="s">
        <v>287</v>
      </c>
      <c r="H23" s="54">
        <v>3</v>
      </c>
      <c r="I23" s="54" t="s">
        <v>25</v>
      </c>
      <c r="J23" s="78">
        <v>2</v>
      </c>
      <c r="K23" s="79"/>
      <c r="L23" s="79"/>
      <c r="M23" s="4">
        <v>2</v>
      </c>
      <c r="N23" s="4">
        <v>1</v>
      </c>
      <c r="O23" s="4">
        <f>M23+N23</f>
        <v>3</v>
      </c>
      <c r="P23" s="4">
        <v>1</v>
      </c>
      <c r="Q23" s="4">
        <v>1</v>
      </c>
      <c r="R23" s="4">
        <f>P23+Q23</f>
        <v>2</v>
      </c>
      <c r="S23" s="12"/>
      <c r="T23" s="6">
        <v>0.55000000000000004</v>
      </c>
      <c r="U23" s="6"/>
      <c r="V23" s="6"/>
      <c r="W23" s="17"/>
      <c r="X23" s="11">
        <f>T23</f>
        <v>0.55000000000000004</v>
      </c>
      <c r="Y23" s="12"/>
      <c r="Z23" s="6"/>
      <c r="AA23" s="6"/>
      <c r="AB23" s="6"/>
      <c r="AC23" s="17"/>
      <c r="AD23" s="12">
        <f t="shared" si="6"/>
        <v>1.1000000000000001</v>
      </c>
      <c r="AE23" s="6">
        <f t="shared" si="7"/>
        <v>1.6500000000000001</v>
      </c>
      <c r="AF23" s="6">
        <f t="shared" si="8"/>
        <v>1.1000000000000001</v>
      </c>
      <c r="AG23" s="6">
        <v>12</v>
      </c>
      <c r="AH23" s="19">
        <f t="shared" si="1"/>
        <v>13.200000000000001</v>
      </c>
      <c r="AI23" s="12">
        <v>0.38</v>
      </c>
      <c r="AJ23" s="17">
        <f t="shared" si="2"/>
        <v>5.0160000000000009</v>
      </c>
    </row>
    <row r="24" spans="1:36" ht="46.5" customHeight="1" x14ac:dyDescent="0.25">
      <c r="A24" s="47">
        <v>15</v>
      </c>
      <c r="B24" s="48" t="s">
        <v>136</v>
      </c>
      <c r="C24" s="55" t="s">
        <v>128</v>
      </c>
      <c r="D24" s="53" t="s">
        <v>137</v>
      </c>
      <c r="E24" s="53" t="s">
        <v>45</v>
      </c>
      <c r="F24" s="53" t="s">
        <v>46</v>
      </c>
      <c r="G24" s="53" t="s">
        <v>294</v>
      </c>
      <c r="H24" s="54">
        <v>3</v>
      </c>
      <c r="I24" s="54" t="s">
        <v>25</v>
      </c>
      <c r="J24" s="78">
        <v>2</v>
      </c>
      <c r="K24" s="79"/>
      <c r="L24" s="79"/>
      <c r="M24" s="4">
        <v>2</v>
      </c>
      <c r="N24" s="4">
        <v>1</v>
      </c>
      <c r="O24" s="4">
        <f>M24+N24</f>
        <v>3</v>
      </c>
      <c r="P24" s="4">
        <v>2</v>
      </c>
      <c r="Q24" s="4">
        <v>1</v>
      </c>
      <c r="R24" s="4">
        <f>P24+Q24</f>
        <v>3</v>
      </c>
      <c r="S24" s="12"/>
      <c r="T24" s="6">
        <v>2.2000000000000002</v>
      </c>
      <c r="U24" s="6"/>
      <c r="V24" s="6"/>
      <c r="W24" s="17"/>
      <c r="X24" s="11">
        <f>T24</f>
        <v>2.2000000000000002</v>
      </c>
      <c r="Y24" s="12"/>
      <c r="Z24" s="6"/>
      <c r="AA24" s="6"/>
      <c r="AB24" s="6"/>
      <c r="AC24" s="17"/>
      <c r="AD24" s="12">
        <f t="shared" si="6"/>
        <v>4.4000000000000004</v>
      </c>
      <c r="AE24" s="6">
        <f t="shared" si="7"/>
        <v>6.6000000000000005</v>
      </c>
      <c r="AF24" s="6">
        <f t="shared" si="8"/>
        <v>4.4000000000000004</v>
      </c>
      <c r="AG24" s="6">
        <v>24</v>
      </c>
      <c r="AH24" s="19">
        <f t="shared" si="1"/>
        <v>105.60000000000001</v>
      </c>
      <c r="AI24" s="12">
        <v>0.38</v>
      </c>
      <c r="AJ24" s="17">
        <f t="shared" si="2"/>
        <v>40.128000000000007</v>
      </c>
    </row>
    <row r="25" spans="1:36" ht="46.5" customHeight="1" x14ac:dyDescent="0.25">
      <c r="A25" s="47">
        <v>16</v>
      </c>
      <c r="B25" s="48" t="s">
        <v>136</v>
      </c>
      <c r="C25" s="55" t="s">
        <v>128</v>
      </c>
      <c r="D25" s="53" t="s">
        <v>244</v>
      </c>
      <c r="E25" s="53" t="s">
        <v>48</v>
      </c>
      <c r="F25" s="53" t="s">
        <v>47</v>
      </c>
      <c r="G25" s="53" t="s">
        <v>139</v>
      </c>
      <c r="H25" s="54">
        <v>2</v>
      </c>
      <c r="I25" s="54" t="s">
        <v>25</v>
      </c>
      <c r="J25" s="78">
        <v>1</v>
      </c>
      <c r="K25" s="79"/>
      <c r="L25" s="79"/>
      <c r="M25" s="4">
        <v>1</v>
      </c>
      <c r="N25" s="4">
        <v>0</v>
      </c>
      <c r="O25" s="4">
        <v>1</v>
      </c>
      <c r="P25" s="4">
        <v>1</v>
      </c>
      <c r="Q25" s="4">
        <v>0</v>
      </c>
      <c r="R25" s="4">
        <v>1</v>
      </c>
      <c r="S25" s="12"/>
      <c r="T25" s="6">
        <v>0.55000000000000004</v>
      </c>
      <c r="U25" s="6"/>
      <c r="V25" s="6"/>
      <c r="W25" s="17"/>
      <c r="X25" s="11">
        <f t="shared" si="0"/>
        <v>0.55000000000000004</v>
      </c>
      <c r="Y25" s="12"/>
      <c r="Z25" s="6"/>
      <c r="AA25" s="6"/>
      <c r="AB25" s="6"/>
      <c r="AC25" s="17"/>
      <c r="AD25" s="12">
        <f t="shared" si="6"/>
        <v>0.55000000000000004</v>
      </c>
      <c r="AE25" s="6">
        <f t="shared" si="7"/>
        <v>0.55000000000000004</v>
      </c>
      <c r="AF25" s="6">
        <f t="shared" si="8"/>
        <v>0.55000000000000004</v>
      </c>
      <c r="AG25" s="6">
        <v>12</v>
      </c>
      <c r="AH25" s="19">
        <f t="shared" si="1"/>
        <v>6.6000000000000005</v>
      </c>
      <c r="AI25" s="12">
        <v>0.38</v>
      </c>
      <c r="AJ25" s="17">
        <f t="shared" si="2"/>
        <v>2.5080000000000005</v>
      </c>
    </row>
    <row r="26" spans="1:36" ht="46.5" customHeight="1" x14ac:dyDescent="0.25">
      <c r="A26" s="47">
        <v>17</v>
      </c>
      <c r="B26" s="48" t="s">
        <v>136</v>
      </c>
      <c r="C26" s="55" t="s">
        <v>128</v>
      </c>
      <c r="D26" s="53" t="s">
        <v>140</v>
      </c>
      <c r="E26" s="53" t="s">
        <v>49</v>
      </c>
      <c r="F26" s="53" t="s">
        <v>149</v>
      </c>
      <c r="G26" s="53" t="s">
        <v>123</v>
      </c>
      <c r="H26" s="54">
        <v>1</v>
      </c>
      <c r="I26" s="54" t="s">
        <v>25</v>
      </c>
      <c r="J26" s="78">
        <v>1</v>
      </c>
      <c r="K26" s="79"/>
      <c r="L26" s="79"/>
      <c r="M26" s="4">
        <v>1</v>
      </c>
      <c r="N26" s="4">
        <v>0</v>
      </c>
      <c r="O26" s="4">
        <f>M26+N26</f>
        <v>1</v>
      </c>
      <c r="P26" s="4">
        <v>1</v>
      </c>
      <c r="Q26" s="4">
        <v>0</v>
      </c>
      <c r="R26" s="4">
        <f>P26+Q26</f>
        <v>1</v>
      </c>
      <c r="S26" s="12"/>
      <c r="T26" s="6">
        <v>0</v>
      </c>
      <c r="U26" s="6"/>
      <c r="V26" s="6"/>
      <c r="W26" s="17"/>
      <c r="X26" s="11">
        <f t="shared" si="0"/>
        <v>0</v>
      </c>
      <c r="Y26" s="12"/>
      <c r="Z26" s="6"/>
      <c r="AA26" s="6"/>
      <c r="AB26" s="6"/>
      <c r="AC26" s="17"/>
      <c r="AD26" s="12">
        <f t="shared" si="6"/>
        <v>0</v>
      </c>
      <c r="AE26" s="6">
        <f t="shared" si="7"/>
        <v>0</v>
      </c>
      <c r="AF26" s="6">
        <f t="shared" si="8"/>
        <v>0</v>
      </c>
      <c r="AG26" s="6">
        <v>0</v>
      </c>
      <c r="AH26" s="19">
        <f t="shared" si="1"/>
        <v>0</v>
      </c>
      <c r="AI26" s="12">
        <v>0.38</v>
      </c>
      <c r="AJ26" s="17">
        <f t="shared" si="2"/>
        <v>0</v>
      </c>
    </row>
    <row r="27" spans="1:36" ht="46.5" customHeight="1" x14ac:dyDescent="0.25">
      <c r="A27" s="47">
        <v>18</v>
      </c>
      <c r="B27" s="48" t="s">
        <v>136</v>
      </c>
      <c r="C27" s="55" t="s">
        <v>128</v>
      </c>
      <c r="D27" s="53" t="s">
        <v>245</v>
      </c>
      <c r="E27" s="53" t="s">
        <v>50</v>
      </c>
      <c r="F27" s="53" t="s">
        <v>138</v>
      </c>
      <c r="G27" s="53" t="s">
        <v>273</v>
      </c>
      <c r="H27" s="54">
        <v>2</v>
      </c>
      <c r="I27" s="54" t="s">
        <v>25</v>
      </c>
      <c r="J27" s="78">
        <v>1</v>
      </c>
      <c r="K27" s="79"/>
      <c r="L27" s="79"/>
      <c r="M27" s="4">
        <v>2</v>
      </c>
      <c r="N27" s="4">
        <v>0</v>
      </c>
      <c r="O27" s="4">
        <v>1</v>
      </c>
      <c r="P27" s="4">
        <v>1</v>
      </c>
      <c r="Q27" s="4">
        <v>0</v>
      </c>
      <c r="R27" s="4">
        <v>1</v>
      </c>
      <c r="S27" s="12"/>
      <c r="T27" s="6">
        <v>1.1000000000000001</v>
      </c>
      <c r="U27" s="6"/>
      <c r="V27" s="6"/>
      <c r="W27" s="17"/>
      <c r="X27" s="11">
        <f t="shared" si="0"/>
        <v>1.1000000000000001</v>
      </c>
      <c r="Y27" s="12"/>
      <c r="Z27" s="6"/>
      <c r="AA27" s="6"/>
      <c r="AB27" s="6"/>
      <c r="AC27" s="17"/>
      <c r="AD27" s="12">
        <f t="shared" si="6"/>
        <v>2.2000000000000002</v>
      </c>
      <c r="AE27" s="6">
        <f t="shared" si="7"/>
        <v>1.1000000000000001</v>
      </c>
      <c r="AF27" s="6">
        <f t="shared" si="8"/>
        <v>2.2000000000000002</v>
      </c>
      <c r="AG27" s="6">
        <v>0.05</v>
      </c>
      <c r="AH27" s="19">
        <f t="shared" si="1"/>
        <v>0.11000000000000001</v>
      </c>
      <c r="AI27" s="12">
        <v>0.38</v>
      </c>
      <c r="AJ27" s="17">
        <f t="shared" si="2"/>
        <v>4.1800000000000004E-2</v>
      </c>
    </row>
    <row r="28" spans="1:36" ht="46.5" customHeight="1" x14ac:dyDescent="0.25">
      <c r="A28" s="47">
        <v>19</v>
      </c>
      <c r="B28" s="48" t="s">
        <v>241</v>
      </c>
      <c r="C28" s="55" t="s">
        <v>240</v>
      </c>
      <c r="D28" s="53" t="s">
        <v>239</v>
      </c>
      <c r="E28" s="53" t="s">
        <v>51</v>
      </c>
      <c r="F28" s="53" t="s">
        <v>52</v>
      </c>
      <c r="G28" s="53" t="s">
        <v>288</v>
      </c>
      <c r="H28" s="54">
        <v>2</v>
      </c>
      <c r="I28" s="54" t="s">
        <v>25</v>
      </c>
      <c r="J28" s="78">
        <v>1</v>
      </c>
      <c r="K28" s="79"/>
      <c r="L28" s="79"/>
      <c r="M28" s="4">
        <v>2</v>
      </c>
      <c r="N28" s="4">
        <v>0</v>
      </c>
      <c r="O28" s="4">
        <f>M28+N28</f>
        <v>2</v>
      </c>
      <c r="P28" s="4">
        <v>1</v>
      </c>
      <c r="Q28" s="4">
        <v>0</v>
      </c>
      <c r="R28" s="4">
        <f>P28+Q28</f>
        <v>1</v>
      </c>
      <c r="S28" s="12"/>
      <c r="T28" s="6">
        <v>0.75</v>
      </c>
      <c r="U28" s="6"/>
      <c r="V28" s="6"/>
      <c r="W28" s="17"/>
      <c r="X28" s="11">
        <v>0.75</v>
      </c>
      <c r="Y28" s="12"/>
      <c r="Z28" s="6"/>
      <c r="AA28" s="6"/>
      <c r="AB28" s="6"/>
      <c r="AC28" s="17"/>
      <c r="AD28" s="12">
        <f t="shared" si="6"/>
        <v>1.5</v>
      </c>
      <c r="AE28" s="6">
        <f t="shared" si="7"/>
        <v>1.5</v>
      </c>
      <c r="AF28" s="6">
        <f t="shared" si="8"/>
        <v>1.5</v>
      </c>
      <c r="AG28" s="6">
        <v>16</v>
      </c>
      <c r="AH28" s="19">
        <f t="shared" si="1"/>
        <v>24</v>
      </c>
      <c r="AI28" s="12">
        <v>0.38</v>
      </c>
      <c r="AJ28" s="17">
        <f t="shared" si="2"/>
        <v>9.120000000000001</v>
      </c>
    </row>
    <row r="29" spans="1:36" s="10" customFormat="1" ht="50.25" customHeight="1" x14ac:dyDescent="0.25">
      <c r="A29" s="44"/>
      <c r="B29" s="50" t="s">
        <v>142</v>
      </c>
      <c r="C29" s="46" t="s">
        <v>141</v>
      </c>
      <c r="D29" s="45"/>
      <c r="E29" s="45"/>
      <c r="F29" s="45"/>
      <c r="G29" s="45"/>
      <c r="H29" s="45"/>
      <c r="I29" s="45"/>
      <c r="J29" s="8"/>
      <c r="K29" s="9"/>
      <c r="L29" s="9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51"/>
      <c r="AI29" s="51"/>
      <c r="AJ29" s="52"/>
    </row>
    <row r="30" spans="1:36" s="16" customFormat="1" ht="46.5" customHeight="1" x14ac:dyDescent="0.25">
      <c r="A30" s="47">
        <v>20</v>
      </c>
      <c r="B30" s="48" t="s">
        <v>247</v>
      </c>
      <c r="C30" s="55" t="s">
        <v>268</v>
      </c>
      <c r="D30" s="53" t="s">
        <v>246</v>
      </c>
      <c r="E30" s="53" t="s">
        <v>55</v>
      </c>
      <c r="F30" s="53" t="s">
        <v>54</v>
      </c>
      <c r="G30" s="53" t="s">
        <v>295</v>
      </c>
      <c r="H30" s="54">
        <v>4</v>
      </c>
      <c r="I30" s="54" t="s">
        <v>25</v>
      </c>
      <c r="J30" s="57">
        <v>2</v>
      </c>
      <c r="K30" s="58"/>
      <c r="L30" s="58"/>
      <c r="M30" s="4">
        <v>4</v>
      </c>
      <c r="N30" s="4">
        <v>0</v>
      </c>
      <c r="O30" s="4">
        <f>M30+N30</f>
        <v>4</v>
      </c>
      <c r="P30" s="4">
        <v>2</v>
      </c>
      <c r="Q30" s="4">
        <v>0</v>
      </c>
      <c r="R30" s="4">
        <f>P30+Q30</f>
        <v>2</v>
      </c>
      <c r="S30" s="12"/>
      <c r="T30" s="6">
        <v>3</v>
      </c>
      <c r="U30" s="6"/>
      <c r="V30" s="6"/>
      <c r="W30" s="17"/>
      <c r="X30" s="11">
        <f t="shared" si="0"/>
        <v>3</v>
      </c>
      <c r="Y30" s="12"/>
      <c r="Z30" s="6"/>
      <c r="AA30" s="6"/>
      <c r="AB30" s="6"/>
      <c r="AC30" s="17"/>
      <c r="AD30" s="12">
        <f>X30*M30</f>
        <v>12</v>
      </c>
      <c r="AE30" s="6">
        <f>T30*O30</f>
        <v>12</v>
      </c>
      <c r="AF30" s="6">
        <f>X30*M30</f>
        <v>12</v>
      </c>
      <c r="AG30" s="6">
        <v>24</v>
      </c>
      <c r="AH30" s="19">
        <f t="shared" si="1"/>
        <v>288</v>
      </c>
      <c r="AI30" s="12">
        <v>0.38</v>
      </c>
      <c r="AJ30" s="17">
        <f t="shared" si="2"/>
        <v>109.44</v>
      </c>
    </row>
    <row r="31" spans="1:36" s="16" customFormat="1" ht="46.5" customHeight="1" x14ac:dyDescent="0.25">
      <c r="A31" s="47">
        <v>21</v>
      </c>
      <c r="B31" s="48" t="s">
        <v>247</v>
      </c>
      <c r="C31" s="55" t="s">
        <v>268</v>
      </c>
      <c r="D31" s="53" t="s">
        <v>248</v>
      </c>
      <c r="E31" s="53" t="s">
        <v>58</v>
      </c>
      <c r="F31" s="53" t="s">
        <v>97</v>
      </c>
      <c r="G31" s="53" t="s">
        <v>289</v>
      </c>
      <c r="H31" s="54">
        <v>4</v>
      </c>
      <c r="I31" s="54" t="s">
        <v>25</v>
      </c>
      <c r="J31" s="57"/>
      <c r="K31" s="58"/>
      <c r="L31" s="58"/>
      <c r="M31" s="4">
        <v>2</v>
      </c>
      <c r="N31" s="4">
        <v>0</v>
      </c>
      <c r="O31" s="4">
        <f>M31+N31</f>
        <v>2</v>
      </c>
      <c r="P31" s="4">
        <v>2</v>
      </c>
      <c r="Q31" s="4">
        <v>0</v>
      </c>
      <c r="R31" s="4">
        <f>P31+Q31</f>
        <v>2</v>
      </c>
      <c r="S31" s="12"/>
      <c r="T31" s="6">
        <v>1.1000000000000001</v>
      </c>
      <c r="U31" s="6"/>
      <c r="V31" s="6"/>
      <c r="W31" s="17"/>
      <c r="X31" s="11">
        <f t="shared" si="0"/>
        <v>1.1000000000000001</v>
      </c>
      <c r="Y31" s="12"/>
      <c r="Z31" s="6"/>
      <c r="AA31" s="6"/>
      <c r="AB31" s="6"/>
      <c r="AC31" s="17"/>
      <c r="AD31" s="12">
        <f>X31*M31</f>
        <v>2.2000000000000002</v>
      </c>
      <c r="AE31" s="6">
        <f>T31*O31</f>
        <v>2.2000000000000002</v>
      </c>
      <c r="AF31" s="6">
        <f>X31*M31</f>
        <v>2.2000000000000002</v>
      </c>
      <c r="AG31" s="6">
        <v>0.05</v>
      </c>
      <c r="AH31" s="19">
        <f t="shared" si="1"/>
        <v>0.11000000000000001</v>
      </c>
      <c r="AI31" s="12">
        <v>0.38</v>
      </c>
      <c r="AJ31" s="17">
        <f t="shared" si="2"/>
        <v>4.1800000000000004E-2</v>
      </c>
    </row>
    <row r="32" spans="1:36" s="10" customFormat="1" ht="50.25" customHeight="1" x14ac:dyDescent="0.25">
      <c r="A32" s="44"/>
      <c r="B32" s="50" t="s">
        <v>59</v>
      </c>
      <c r="C32" s="46" t="s">
        <v>147</v>
      </c>
      <c r="D32" s="45"/>
      <c r="E32" s="45"/>
      <c r="F32" s="45"/>
      <c r="G32" s="45"/>
      <c r="H32" s="45"/>
      <c r="I32" s="45"/>
      <c r="J32" s="8"/>
      <c r="K32" s="9"/>
      <c r="L32" s="9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51"/>
      <c r="AI32" s="51"/>
      <c r="AJ32" s="52"/>
    </row>
    <row r="33" spans="1:36" ht="46.5" customHeight="1" x14ac:dyDescent="0.25">
      <c r="A33" s="47">
        <v>22</v>
      </c>
      <c r="B33" s="48" t="s">
        <v>148</v>
      </c>
      <c r="C33" s="55" t="s">
        <v>249</v>
      </c>
      <c r="D33" s="53" t="s">
        <v>233</v>
      </c>
      <c r="E33" s="53" t="s">
        <v>43</v>
      </c>
      <c r="F33" s="53" t="s">
        <v>44</v>
      </c>
      <c r="G33" s="53" t="s">
        <v>296</v>
      </c>
      <c r="H33" s="54">
        <v>1</v>
      </c>
      <c r="I33" s="54" t="s">
        <v>25</v>
      </c>
      <c r="J33" s="78">
        <v>2</v>
      </c>
      <c r="K33" s="79"/>
      <c r="L33" s="79"/>
      <c r="M33" s="4">
        <v>1</v>
      </c>
      <c r="N33" s="4">
        <v>0</v>
      </c>
      <c r="O33" s="4">
        <f>M33+N33</f>
        <v>1</v>
      </c>
      <c r="P33" s="4">
        <v>1</v>
      </c>
      <c r="Q33" s="4">
        <v>0</v>
      </c>
      <c r="R33" s="4">
        <f>P33+Q33</f>
        <v>1</v>
      </c>
      <c r="S33" s="12"/>
      <c r="T33" s="6">
        <v>5.5</v>
      </c>
      <c r="U33" s="6"/>
      <c r="V33" s="6"/>
      <c r="W33" s="17"/>
      <c r="X33" s="11">
        <f>T33</f>
        <v>5.5</v>
      </c>
      <c r="Y33" s="12"/>
      <c r="Z33" s="6"/>
      <c r="AA33" s="6"/>
      <c r="AB33" s="6"/>
      <c r="AC33" s="17"/>
      <c r="AD33" s="12">
        <f>X33*M33</f>
        <v>5.5</v>
      </c>
      <c r="AE33" s="6">
        <f>T33*O33</f>
        <v>5.5</v>
      </c>
      <c r="AF33" s="6">
        <f>X33*M33</f>
        <v>5.5</v>
      </c>
      <c r="AG33" s="6">
        <v>0.5</v>
      </c>
      <c r="AH33" s="19">
        <f t="shared" ref="AH33" si="9">AG33*AF33</f>
        <v>2.75</v>
      </c>
      <c r="AI33" s="12">
        <v>0.38</v>
      </c>
      <c r="AJ33" s="17">
        <f t="shared" ref="AJ33" si="10">AI33*AH33</f>
        <v>1.0449999999999999</v>
      </c>
    </row>
    <row r="34" spans="1:36" s="16" customFormat="1" ht="46.5" customHeight="1" x14ac:dyDescent="0.25">
      <c r="A34" s="47">
        <v>23</v>
      </c>
      <c r="B34" s="48" t="s">
        <v>146</v>
      </c>
      <c r="C34" s="55" t="s">
        <v>144</v>
      </c>
      <c r="D34" s="53" t="s">
        <v>145</v>
      </c>
      <c r="E34" s="53" t="s">
        <v>62</v>
      </c>
      <c r="F34" s="53" t="s">
        <v>24</v>
      </c>
      <c r="G34" s="53" t="s">
        <v>297</v>
      </c>
      <c r="H34" s="54">
        <v>3</v>
      </c>
      <c r="I34" s="54" t="s">
        <v>25</v>
      </c>
      <c r="J34" s="57">
        <v>4</v>
      </c>
      <c r="K34" s="58"/>
      <c r="L34" s="58"/>
      <c r="M34" s="4">
        <v>3</v>
      </c>
      <c r="N34" s="4">
        <v>0</v>
      </c>
      <c r="O34" s="4">
        <v>3</v>
      </c>
      <c r="P34" s="4">
        <v>3</v>
      </c>
      <c r="Q34" s="4">
        <v>0</v>
      </c>
      <c r="R34" s="4">
        <v>3</v>
      </c>
      <c r="S34" s="12"/>
      <c r="T34" s="6">
        <v>0.55000000000000004</v>
      </c>
      <c r="U34" s="6"/>
      <c r="V34" s="6"/>
      <c r="W34" s="17"/>
      <c r="X34" s="11">
        <f t="shared" si="0"/>
        <v>0.55000000000000004</v>
      </c>
      <c r="Y34" s="12"/>
      <c r="Z34" s="6"/>
      <c r="AA34" s="6"/>
      <c r="AB34" s="6"/>
      <c r="AC34" s="17"/>
      <c r="AD34" s="12">
        <f>X34*M34</f>
        <v>1.6500000000000001</v>
      </c>
      <c r="AE34" s="6">
        <f>T34*O34</f>
        <v>1.6500000000000001</v>
      </c>
      <c r="AF34" s="6">
        <f>X34*M34</f>
        <v>1.6500000000000001</v>
      </c>
      <c r="AG34" s="6">
        <v>1.4999999999999999E-2</v>
      </c>
      <c r="AH34" s="19">
        <f t="shared" si="1"/>
        <v>2.4750000000000001E-2</v>
      </c>
      <c r="AI34" s="12">
        <v>0.38</v>
      </c>
      <c r="AJ34" s="17">
        <f t="shared" si="2"/>
        <v>9.4050000000000002E-3</v>
      </c>
    </row>
    <row r="35" spans="1:36" s="16" customFormat="1" ht="46.5" customHeight="1" x14ac:dyDescent="0.25">
      <c r="A35" s="47">
        <v>24</v>
      </c>
      <c r="B35" s="48" t="s">
        <v>148</v>
      </c>
      <c r="C35" s="55" t="s">
        <v>249</v>
      </c>
      <c r="D35" s="53" t="s">
        <v>153</v>
      </c>
      <c r="E35" s="53" t="s">
        <v>55</v>
      </c>
      <c r="F35" s="53" t="s">
        <v>54</v>
      </c>
      <c r="G35" s="53" t="s">
        <v>298</v>
      </c>
      <c r="H35" s="54">
        <v>12</v>
      </c>
      <c r="I35" s="54" t="s">
        <v>25</v>
      </c>
      <c r="J35" s="57">
        <v>2</v>
      </c>
      <c r="K35" s="58"/>
      <c r="L35" s="58"/>
      <c r="M35" s="4">
        <v>12</v>
      </c>
      <c r="N35" s="4">
        <v>0</v>
      </c>
      <c r="O35" s="4">
        <f>M35+N35</f>
        <v>12</v>
      </c>
      <c r="P35" s="4">
        <v>8</v>
      </c>
      <c r="Q35" s="4">
        <v>0</v>
      </c>
      <c r="R35" s="4">
        <f>P35+Q35</f>
        <v>8</v>
      </c>
      <c r="S35" s="12"/>
      <c r="T35" s="6">
        <v>5.5</v>
      </c>
      <c r="U35" s="6"/>
      <c r="V35" s="6"/>
      <c r="W35" s="17"/>
      <c r="X35" s="11">
        <f t="shared" si="0"/>
        <v>5.5</v>
      </c>
      <c r="Y35" s="12"/>
      <c r="Z35" s="6"/>
      <c r="AA35" s="6"/>
      <c r="AB35" s="6"/>
      <c r="AC35" s="17"/>
      <c r="AD35" s="12">
        <f>X35*M35</f>
        <v>66</v>
      </c>
      <c r="AE35" s="6">
        <f>T35*O35</f>
        <v>66</v>
      </c>
      <c r="AF35" s="6">
        <f>X35*M35</f>
        <v>66</v>
      </c>
      <c r="AG35" s="6">
        <v>24</v>
      </c>
      <c r="AH35" s="19">
        <f t="shared" si="1"/>
        <v>1584</v>
      </c>
      <c r="AI35" s="12">
        <v>0.38</v>
      </c>
      <c r="AJ35" s="17">
        <f t="shared" si="2"/>
        <v>601.91999999999996</v>
      </c>
    </row>
    <row r="36" spans="1:36" s="16" customFormat="1" ht="46.5" customHeight="1" x14ac:dyDescent="0.25">
      <c r="A36" s="47">
        <v>25</v>
      </c>
      <c r="B36" s="48" t="s">
        <v>148</v>
      </c>
      <c r="C36" s="55" t="s">
        <v>249</v>
      </c>
      <c r="D36" s="53" t="s">
        <v>154</v>
      </c>
      <c r="E36" s="53" t="s">
        <v>58</v>
      </c>
      <c r="F36" s="53" t="s">
        <v>97</v>
      </c>
      <c r="G36" s="53" t="s">
        <v>275</v>
      </c>
      <c r="H36" s="54">
        <v>6</v>
      </c>
      <c r="I36" s="54" t="s">
        <v>25</v>
      </c>
      <c r="J36" s="57"/>
      <c r="K36" s="58"/>
      <c r="L36" s="58"/>
      <c r="M36" s="4">
        <v>6</v>
      </c>
      <c r="N36" s="4">
        <v>0</v>
      </c>
      <c r="O36" s="4">
        <f>M36+N36</f>
        <v>6</v>
      </c>
      <c r="P36" s="4">
        <v>4</v>
      </c>
      <c r="Q36" s="4">
        <v>0</v>
      </c>
      <c r="R36" s="4">
        <f>P36+Q36</f>
        <v>4</v>
      </c>
      <c r="S36" s="12"/>
      <c r="T36" s="6">
        <v>1.1000000000000001</v>
      </c>
      <c r="U36" s="6"/>
      <c r="V36" s="6"/>
      <c r="W36" s="17"/>
      <c r="X36" s="11">
        <f t="shared" si="0"/>
        <v>1.1000000000000001</v>
      </c>
      <c r="Y36" s="12"/>
      <c r="Z36" s="6"/>
      <c r="AA36" s="6"/>
      <c r="AB36" s="6"/>
      <c r="AC36" s="17"/>
      <c r="AD36" s="12">
        <f>X36*M36</f>
        <v>6.6000000000000005</v>
      </c>
      <c r="AE36" s="6">
        <f>T36*O36</f>
        <v>6.6000000000000005</v>
      </c>
      <c r="AF36" s="6">
        <f>X36*M36</f>
        <v>6.6000000000000005</v>
      </c>
      <c r="AG36" s="6">
        <v>0.05</v>
      </c>
      <c r="AH36" s="19">
        <f t="shared" si="1"/>
        <v>0.33000000000000007</v>
      </c>
      <c r="AI36" s="12">
        <v>0.38</v>
      </c>
      <c r="AJ36" s="17">
        <f t="shared" si="2"/>
        <v>0.12540000000000004</v>
      </c>
    </row>
    <row r="37" spans="1:36" s="16" customFormat="1" ht="46.5" customHeight="1" x14ac:dyDescent="0.25">
      <c r="A37" s="47">
        <v>26</v>
      </c>
      <c r="B37" s="48" t="s">
        <v>61</v>
      </c>
      <c r="C37" s="55" t="s">
        <v>60</v>
      </c>
      <c r="D37" s="53" t="s">
        <v>63</v>
      </c>
      <c r="E37" s="53" t="s">
        <v>64</v>
      </c>
      <c r="F37" s="53" t="s">
        <v>63</v>
      </c>
      <c r="G37" s="53" t="s">
        <v>65</v>
      </c>
      <c r="H37" s="54">
        <v>1440</v>
      </c>
      <c r="I37" s="54" t="s">
        <v>25</v>
      </c>
      <c r="J37" s="57">
        <f>H37/4</f>
        <v>360</v>
      </c>
      <c r="K37" s="58"/>
      <c r="L37" s="58"/>
      <c r="M37" s="4">
        <v>1440</v>
      </c>
      <c r="N37" s="4">
        <v>0</v>
      </c>
      <c r="O37" s="4">
        <f>M37</f>
        <v>1440</v>
      </c>
      <c r="P37" s="4">
        <f>J37*4</f>
        <v>1440</v>
      </c>
      <c r="Q37" s="4">
        <v>0</v>
      </c>
      <c r="R37" s="4">
        <f>P37</f>
        <v>1440</v>
      </c>
      <c r="S37" s="12"/>
      <c r="T37" s="6">
        <v>0</v>
      </c>
      <c r="U37" s="6"/>
      <c r="V37" s="6"/>
      <c r="W37" s="17"/>
      <c r="X37" s="11">
        <f t="shared" si="0"/>
        <v>0</v>
      </c>
      <c r="Y37" s="12"/>
      <c r="Z37" s="6"/>
      <c r="AA37" s="6"/>
      <c r="AB37" s="6"/>
      <c r="AC37" s="17"/>
      <c r="AD37" s="12">
        <f>X37*M37</f>
        <v>0</v>
      </c>
      <c r="AE37" s="6">
        <f>T37*O37</f>
        <v>0</v>
      </c>
      <c r="AF37" s="6">
        <f>X37*M37</f>
        <v>0</v>
      </c>
      <c r="AG37" s="6">
        <v>0</v>
      </c>
      <c r="AH37" s="19">
        <f t="shared" si="1"/>
        <v>0</v>
      </c>
      <c r="AI37" s="12">
        <v>0.38</v>
      </c>
      <c r="AJ37" s="17">
        <f t="shared" si="2"/>
        <v>0</v>
      </c>
    </row>
    <row r="38" spans="1:36" s="10" customFormat="1" ht="50.25" customHeight="1" x14ac:dyDescent="0.25">
      <c r="A38" s="44"/>
      <c r="B38" s="50" t="s">
        <v>155</v>
      </c>
      <c r="C38" s="46" t="s">
        <v>156</v>
      </c>
      <c r="D38" s="45"/>
      <c r="E38" s="45"/>
      <c r="F38" s="45"/>
      <c r="G38" s="45"/>
      <c r="H38" s="45"/>
      <c r="I38" s="45"/>
      <c r="J38" s="8"/>
      <c r="K38" s="9"/>
      <c r="L38" s="9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51"/>
      <c r="AI38" s="51"/>
      <c r="AJ38" s="52"/>
    </row>
    <row r="39" spans="1:36" s="16" customFormat="1" ht="46.5" customHeight="1" x14ac:dyDescent="0.25">
      <c r="A39" s="56">
        <v>36</v>
      </c>
      <c r="B39" s="48" t="s">
        <v>157</v>
      </c>
      <c r="C39" s="55" t="s">
        <v>156</v>
      </c>
      <c r="D39" s="53" t="s">
        <v>269</v>
      </c>
      <c r="E39" s="53" t="s">
        <v>75</v>
      </c>
      <c r="F39" s="53" t="s">
        <v>207</v>
      </c>
      <c r="G39" s="53"/>
      <c r="H39" s="54">
        <v>1</v>
      </c>
      <c r="I39" s="54" t="s">
        <v>25</v>
      </c>
      <c r="J39" s="57">
        <v>1</v>
      </c>
      <c r="K39" s="58"/>
      <c r="L39" s="58"/>
      <c r="M39" s="4">
        <v>1</v>
      </c>
      <c r="N39" s="4">
        <v>0</v>
      </c>
      <c r="O39" s="4">
        <f>M39+N39</f>
        <v>1</v>
      </c>
      <c r="P39" s="4">
        <v>1</v>
      </c>
      <c r="Q39" s="4">
        <v>1</v>
      </c>
      <c r="R39" s="4">
        <v>2</v>
      </c>
      <c r="S39" s="12"/>
      <c r="T39" s="6">
        <v>0.37</v>
      </c>
      <c r="U39" s="6"/>
      <c r="V39" s="6"/>
      <c r="W39" s="17"/>
      <c r="X39" s="11">
        <f t="shared" ref="X39" si="11">T39</f>
        <v>0.37</v>
      </c>
      <c r="Y39" s="12"/>
      <c r="Z39" s="6"/>
      <c r="AA39" s="6"/>
      <c r="AB39" s="6"/>
      <c r="AC39" s="17"/>
      <c r="AD39" s="12">
        <f t="shared" ref="AD39" si="12">X39*M39</f>
        <v>0.37</v>
      </c>
      <c r="AE39" s="6">
        <f t="shared" ref="AE39" si="13">T39*O39</f>
        <v>0.37</v>
      </c>
      <c r="AF39" s="6">
        <f t="shared" ref="AF39" si="14">X39*M39</f>
        <v>0.37</v>
      </c>
      <c r="AG39" s="6">
        <v>12</v>
      </c>
      <c r="AH39" s="19">
        <f>AG39*AF39</f>
        <v>4.4399999999999995</v>
      </c>
      <c r="AI39" s="12">
        <v>0.38</v>
      </c>
      <c r="AJ39" s="17">
        <f t="shared" ref="AJ39" si="15">AI39*AH39</f>
        <v>1.6871999999999998</v>
      </c>
    </row>
    <row r="40" spans="1:36" s="16" customFormat="1" ht="46.5" customHeight="1" x14ac:dyDescent="0.25">
      <c r="A40" s="56">
        <v>27</v>
      </c>
      <c r="B40" s="48" t="s">
        <v>157</v>
      </c>
      <c r="C40" s="55" t="s">
        <v>156</v>
      </c>
      <c r="D40" s="53" t="s">
        <v>258</v>
      </c>
      <c r="E40" s="53" t="s">
        <v>66</v>
      </c>
      <c r="F40" s="53" t="s">
        <v>24</v>
      </c>
      <c r="G40" s="53" t="s">
        <v>290</v>
      </c>
      <c r="H40" s="54">
        <v>3</v>
      </c>
      <c r="I40" s="54" t="s">
        <v>25</v>
      </c>
      <c r="J40" s="57">
        <v>4</v>
      </c>
      <c r="K40" s="58"/>
      <c r="L40" s="58"/>
      <c r="M40" s="4">
        <v>3</v>
      </c>
      <c r="N40" s="4">
        <v>0</v>
      </c>
      <c r="O40" s="4">
        <f>M40+N40</f>
        <v>3</v>
      </c>
      <c r="P40" s="4">
        <v>3</v>
      </c>
      <c r="Q40" s="4">
        <v>0</v>
      </c>
      <c r="R40" s="4">
        <f>P40+Q40</f>
        <v>3</v>
      </c>
      <c r="S40" s="12"/>
      <c r="T40" s="6">
        <v>0.55000000000000004</v>
      </c>
      <c r="U40" s="6"/>
      <c r="V40" s="6"/>
      <c r="W40" s="17"/>
      <c r="X40" s="11">
        <f t="shared" si="0"/>
        <v>0.55000000000000004</v>
      </c>
      <c r="Y40" s="12"/>
      <c r="Z40" s="6"/>
      <c r="AA40" s="6"/>
      <c r="AB40" s="6"/>
      <c r="AC40" s="17"/>
      <c r="AD40" s="12">
        <f>X40*M40</f>
        <v>1.6500000000000001</v>
      </c>
      <c r="AE40" s="6">
        <f>T40*O40</f>
        <v>1.6500000000000001</v>
      </c>
      <c r="AF40" s="6">
        <f>X40*M40</f>
        <v>1.6500000000000001</v>
      </c>
      <c r="AG40" s="6">
        <v>1.4999999999999999E-2</v>
      </c>
      <c r="AH40" s="19">
        <f t="shared" si="1"/>
        <v>2.4750000000000001E-2</v>
      </c>
      <c r="AI40" s="12">
        <v>0.38</v>
      </c>
      <c r="AJ40" s="17">
        <f t="shared" si="2"/>
        <v>9.4050000000000002E-3</v>
      </c>
    </row>
    <row r="41" spans="1:36" s="10" customFormat="1" ht="50.25" customHeight="1" x14ac:dyDescent="0.25">
      <c r="A41" s="44"/>
      <c r="B41" s="50" t="s">
        <v>160</v>
      </c>
      <c r="C41" s="46" t="s">
        <v>161</v>
      </c>
      <c r="D41" s="45"/>
      <c r="E41" s="45"/>
      <c r="F41" s="45"/>
      <c r="G41" s="45"/>
      <c r="H41" s="45"/>
      <c r="I41" s="45"/>
      <c r="J41" s="8"/>
      <c r="K41" s="9"/>
      <c r="L41" s="9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51"/>
      <c r="AI41" s="51"/>
      <c r="AJ41" s="52"/>
    </row>
    <row r="42" spans="1:36" s="16" customFormat="1" ht="46.5" customHeight="1" x14ac:dyDescent="0.25">
      <c r="A42" s="56">
        <v>28</v>
      </c>
      <c r="B42" s="48" t="s">
        <v>162</v>
      </c>
      <c r="C42" s="55" t="s">
        <v>161</v>
      </c>
      <c r="D42" s="53" t="s">
        <v>256</v>
      </c>
      <c r="E42" s="53" t="s">
        <v>69</v>
      </c>
      <c r="F42" s="53" t="s">
        <v>44</v>
      </c>
      <c r="G42" s="53" t="s">
        <v>276</v>
      </c>
      <c r="H42" s="54">
        <v>2</v>
      </c>
      <c r="I42" s="54" t="s">
        <v>25</v>
      </c>
      <c r="J42" s="57">
        <v>4</v>
      </c>
      <c r="K42" s="58"/>
      <c r="L42" s="58"/>
      <c r="M42" s="4">
        <v>2</v>
      </c>
      <c r="N42" s="4">
        <v>0</v>
      </c>
      <c r="O42" s="4">
        <f>M42+N42</f>
        <v>2</v>
      </c>
      <c r="P42" s="4">
        <v>1</v>
      </c>
      <c r="Q42" s="4">
        <v>0</v>
      </c>
      <c r="R42" s="4">
        <f>P42+Q42</f>
        <v>1</v>
      </c>
      <c r="S42" s="12"/>
      <c r="T42" s="6">
        <v>0.55000000000000004</v>
      </c>
      <c r="U42" s="6"/>
      <c r="V42" s="6"/>
      <c r="W42" s="17"/>
      <c r="X42" s="11">
        <f>T42</f>
        <v>0.55000000000000004</v>
      </c>
      <c r="Y42" s="12"/>
      <c r="Z42" s="6"/>
      <c r="AA42" s="6"/>
      <c r="AB42" s="6"/>
      <c r="AC42" s="17"/>
      <c r="AD42" s="12">
        <f>X42*M42</f>
        <v>1.1000000000000001</v>
      </c>
      <c r="AE42" s="6">
        <f>T42*O42</f>
        <v>1.1000000000000001</v>
      </c>
      <c r="AF42" s="6">
        <f>X42*M42</f>
        <v>1.1000000000000001</v>
      </c>
      <c r="AG42" s="6">
        <v>12</v>
      </c>
      <c r="AH42" s="19">
        <f>AG42*AF42</f>
        <v>13.200000000000001</v>
      </c>
      <c r="AI42" s="12">
        <v>0.38</v>
      </c>
      <c r="AJ42" s="17">
        <f>AI42*AH42</f>
        <v>5.0160000000000009</v>
      </c>
    </row>
    <row r="43" spans="1:36" s="10" customFormat="1" ht="50.25" customHeight="1" x14ac:dyDescent="0.25">
      <c r="A43" s="44"/>
      <c r="B43" s="50" t="s">
        <v>67</v>
      </c>
      <c r="C43" s="46" t="s">
        <v>158</v>
      </c>
      <c r="D43" s="45"/>
      <c r="E43" s="45"/>
      <c r="F43" s="45"/>
      <c r="G43" s="45"/>
      <c r="H43" s="45"/>
      <c r="I43" s="45"/>
      <c r="J43" s="8"/>
      <c r="K43" s="9"/>
      <c r="L43" s="9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51"/>
      <c r="AI43" s="51"/>
      <c r="AJ43" s="52"/>
    </row>
    <row r="44" spans="1:36" s="16" customFormat="1" ht="46.5" customHeight="1" x14ac:dyDescent="0.25">
      <c r="A44" s="56">
        <v>29</v>
      </c>
      <c r="B44" s="48" t="s">
        <v>250</v>
      </c>
      <c r="C44" s="55" t="s">
        <v>251</v>
      </c>
      <c r="D44" s="53" t="s">
        <v>252</v>
      </c>
      <c r="E44" s="53" t="s">
        <v>68</v>
      </c>
      <c r="F44" s="53" t="s">
        <v>52</v>
      </c>
      <c r="G44" s="53" t="s">
        <v>299</v>
      </c>
      <c r="H44" s="54">
        <v>3</v>
      </c>
      <c r="I44" s="54" t="s">
        <v>25</v>
      </c>
      <c r="J44" s="57">
        <v>4</v>
      </c>
      <c r="K44" s="58"/>
      <c r="L44" s="58"/>
      <c r="M44" s="4">
        <v>3</v>
      </c>
      <c r="N44" s="4">
        <v>0</v>
      </c>
      <c r="O44" s="4">
        <f>M44+N44</f>
        <v>3</v>
      </c>
      <c r="P44" s="4">
        <v>2</v>
      </c>
      <c r="Q44" s="4">
        <v>0</v>
      </c>
      <c r="R44" s="4">
        <f>P44+Q44</f>
        <v>2</v>
      </c>
      <c r="S44" s="12"/>
      <c r="T44" s="6">
        <v>1.1000000000000001</v>
      </c>
      <c r="U44" s="6"/>
      <c r="V44" s="6"/>
      <c r="W44" s="17"/>
      <c r="X44" s="11">
        <f t="shared" si="0"/>
        <v>1.1000000000000001</v>
      </c>
      <c r="Y44" s="12"/>
      <c r="Z44" s="6"/>
      <c r="AA44" s="6"/>
      <c r="AB44" s="6"/>
      <c r="AC44" s="17"/>
      <c r="AD44" s="12">
        <f>X44*M44</f>
        <v>3.3000000000000003</v>
      </c>
      <c r="AE44" s="6">
        <f>T44*O44</f>
        <v>3.3000000000000003</v>
      </c>
      <c r="AF44" s="6">
        <f>X44*M44</f>
        <v>3.3000000000000003</v>
      </c>
      <c r="AG44" s="6">
        <v>24</v>
      </c>
      <c r="AH44" s="19">
        <f t="shared" si="1"/>
        <v>79.2</v>
      </c>
      <c r="AI44" s="12">
        <v>0.38</v>
      </c>
      <c r="AJ44" s="17">
        <f t="shared" si="2"/>
        <v>30.096</v>
      </c>
    </row>
    <row r="45" spans="1:36" s="10" customFormat="1" ht="50.25" customHeight="1" x14ac:dyDescent="0.25">
      <c r="A45" s="44"/>
      <c r="B45" s="50" t="s">
        <v>163</v>
      </c>
      <c r="C45" s="46" t="s">
        <v>164</v>
      </c>
      <c r="D45" s="45"/>
      <c r="E45" s="45"/>
      <c r="F45" s="45"/>
      <c r="G45" s="45"/>
      <c r="H45" s="45"/>
      <c r="I45" s="45"/>
      <c r="J45" s="8"/>
      <c r="K45" s="9"/>
      <c r="L45" s="9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51"/>
      <c r="AI45" s="51"/>
      <c r="AJ45" s="52"/>
    </row>
    <row r="46" spans="1:36" ht="46.5" customHeight="1" x14ac:dyDescent="0.25">
      <c r="A46" s="47">
        <v>1</v>
      </c>
      <c r="B46" s="59" t="s">
        <v>163</v>
      </c>
      <c r="C46" s="55" t="s">
        <v>164</v>
      </c>
      <c r="D46" s="53" t="s">
        <v>267</v>
      </c>
      <c r="E46" s="53" t="s">
        <v>23</v>
      </c>
      <c r="F46" s="53" t="s">
        <v>265</v>
      </c>
      <c r="G46" s="53" t="s">
        <v>266</v>
      </c>
      <c r="H46" s="61">
        <v>1</v>
      </c>
      <c r="I46" s="54" t="s">
        <v>25</v>
      </c>
      <c r="J46" s="80">
        <v>1</v>
      </c>
      <c r="K46" s="4"/>
      <c r="L46" s="4"/>
      <c r="M46" s="4">
        <v>1</v>
      </c>
      <c r="N46" s="4">
        <v>0</v>
      </c>
      <c r="O46" s="4">
        <v>1</v>
      </c>
      <c r="P46" s="4">
        <v>1</v>
      </c>
      <c r="Q46" s="4">
        <v>0</v>
      </c>
      <c r="R46" s="4">
        <v>1</v>
      </c>
      <c r="S46" s="12"/>
      <c r="T46" s="6">
        <v>0.18</v>
      </c>
      <c r="U46" s="6" t="s">
        <v>116</v>
      </c>
      <c r="V46" s="6"/>
      <c r="W46" s="17" t="s">
        <v>26</v>
      </c>
      <c r="X46" s="11">
        <f>T46</f>
        <v>0.18</v>
      </c>
      <c r="Y46" s="12"/>
      <c r="Z46" s="6"/>
      <c r="AA46" s="6"/>
      <c r="AB46" s="6"/>
      <c r="AC46" s="17"/>
      <c r="AD46" s="12">
        <v>0.55000000000000004</v>
      </c>
      <c r="AE46" s="6">
        <f t="shared" ref="AE46:AE51" si="16">T46*O46</f>
        <v>0.18</v>
      </c>
      <c r="AF46" s="6">
        <f t="shared" ref="AF46:AF51" si="17">X46*M46</f>
        <v>0.18</v>
      </c>
      <c r="AG46" s="6">
        <v>24</v>
      </c>
      <c r="AH46" s="19">
        <f>AG46*AF46</f>
        <v>4.32</v>
      </c>
      <c r="AI46" s="12">
        <v>0.38</v>
      </c>
      <c r="AJ46" s="17">
        <f>AI46*AH46</f>
        <v>1.6416000000000002</v>
      </c>
    </row>
    <row r="47" spans="1:36" s="16" customFormat="1" ht="74.25" customHeight="1" x14ac:dyDescent="0.25">
      <c r="A47" s="56">
        <v>30</v>
      </c>
      <c r="B47" s="48" t="s">
        <v>169</v>
      </c>
      <c r="C47" s="55" t="s">
        <v>170</v>
      </c>
      <c r="D47" s="53" t="s">
        <v>171</v>
      </c>
      <c r="E47" s="53" t="s">
        <v>70</v>
      </c>
      <c r="F47" s="53" t="s">
        <v>172</v>
      </c>
      <c r="G47" s="53" t="s">
        <v>277</v>
      </c>
      <c r="H47" s="54">
        <v>1</v>
      </c>
      <c r="I47" s="54" t="s">
        <v>25</v>
      </c>
      <c r="J47" s="57">
        <v>1</v>
      </c>
      <c r="K47" s="58"/>
      <c r="L47" s="58"/>
      <c r="M47" s="4">
        <v>1</v>
      </c>
      <c r="N47" s="4">
        <v>0</v>
      </c>
      <c r="O47" s="4">
        <f>M47</f>
        <v>1</v>
      </c>
      <c r="P47" s="4">
        <v>1</v>
      </c>
      <c r="Q47" s="4">
        <v>0</v>
      </c>
      <c r="R47" s="4">
        <f>P47</f>
        <v>1</v>
      </c>
      <c r="S47" s="12"/>
      <c r="T47" s="6">
        <v>11</v>
      </c>
      <c r="U47" s="6"/>
      <c r="V47" s="6"/>
      <c r="W47" s="17"/>
      <c r="X47" s="11">
        <f>T47</f>
        <v>11</v>
      </c>
      <c r="Y47" s="12"/>
      <c r="Z47" s="6"/>
      <c r="AA47" s="6"/>
      <c r="AB47" s="6"/>
      <c r="AC47" s="17"/>
      <c r="AD47" s="12">
        <f>X47*M47</f>
        <v>11</v>
      </c>
      <c r="AE47" s="6">
        <f t="shared" si="16"/>
        <v>11</v>
      </c>
      <c r="AF47" s="6">
        <f t="shared" si="17"/>
        <v>11</v>
      </c>
      <c r="AG47" s="6">
        <v>24</v>
      </c>
      <c r="AH47" s="19">
        <f t="shared" ref="AH47" si="18">AG47*AF47</f>
        <v>264</v>
      </c>
      <c r="AI47" s="12">
        <v>0.38</v>
      </c>
      <c r="AJ47" s="17">
        <f t="shared" ref="AJ47" si="19">AI47*AH47</f>
        <v>100.32000000000001</v>
      </c>
    </row>
    <row r="48" spans="1:36" s="16" customFormat="1" ht="46.5" customHeight="1" x14ac:dyDescent="0.25">
      <c r="A48" s="56">
        <v>31</v>
      </c>
      <c r="B48" s="48" t="s">
        <v>173</v>
      </c>
      <c r="C48" s="55" t="s">
        <v>175</v>
      </c>
      <c r="D48" s="53" t="s">
        <v>174</v>
      </c>
      <c r="E48" s="53" t="s">
        <v>70</v>
      </c>
      <c r="F48" s="53" t="s">
        <v>71</v>
      </c>
      <c r="G48" s="53" t="s">
        <v>278</v>
      </c>
      <c r="H48" s="54">
        <v>4</v>
      </c>
      <c r="I48" s="54" t="s">
        <v>25</v>
      </c>
      <c r="J48" s="57">
        <v>1</v>
      </c>
      <c r="K48" s="58"/>
      <c r="L48" s="58"/>
      <c r="M48" s="4">
        <v>4</v>
      </c>
      <c r="N48" s="4">
        <v>0</v>
      </c>
      <c r="O48" s="4">
        <f>M48+N48</f>
        <v>4</v>
      </c>
      <c r="P48" s="4">
        <v>4</v>
      </c>
      <c r="Q48" s="4">
        <v>0</v>
      </c>
      <c r="R48" s="4">
        <f>P48+Q48</f>
        <v>4</v>
      </c>
      <c r="S48" s="12"/>
      <c r="T48" s="6">
        <v>22</v>
      </c>
      <c r="U48" s="6"/>
      <c r="V48" s="6"/>
      <c r="W48" s="17"/>
      <c r="X48" s="11">
        <f>T48</f>
        <v>22</v>
      </c>
      <c r="Y48" s="12"/>
      <c r="Z48" s="6"/>
      <c r="AA48" s="6"/>
      <c r="AB48" s="6"/>
      <c r="AC48" s="17"/>
      <c r="AD48" s="12">
        <f>X48*M48</f>
        <v>88</v>
      </c>
      <c r="AE48" s="6">
        <f t="shared" si="16"/>
        <v>88</v>
      </c>
      <c r="AF48" s="6">
        <f t="shared" si="17"/>
        <v>88</v>
      </c>
      <c r="AG48" s="6">
        <v>24</v>
      </c>
      <c r="AH48" s="19">
        <f t="shared" si="1"/>
        <v>2112</v>
      </c>
      <c r="AI48" s="12">
        <v>0.38</v>
      </c>
      <c r="AJ48" s="17">
        <f t="shared" si="2"/>
        <v>802.56000000000006</v>
      </c>
    </row>
    <row r="49" spans="1:36" s="16" customFormat="1" ht="46.5" customHeight="1" x14ac:dyDescent="0.25">
      <c r="A49" s="56">
        <v>32</v>
      </c>
      <c r="B49" s="59" t="s">
        <v>167</v>
      </c>
      <c r="C49" s="55" t="s">
        <v>164</v>
      </c>
      <c r="D49" s="53" t="s">
        <v>168</v>
      </c>
      <c r="E49" s="53" t="s">
        <v>58</v>
      </c>
      <c r="F49" s="53" t="s">
        <v>138</v>
      </c>
      <c r="G49" s="53" t="s">
        <v>273</v>
      </c>
      <c r="H49" s="54">
        <v>1</v>
      </c>
      <c r="I49" s="54" t="s">
        <v>25</v>
      </c>
      <c r="J49" s="57"/>
      <c r="K49" s="58"/>
      <c r="L49" s="58"/>
      <c r="M49" s="4">
        <v>1</v>
      </c>
      <c r="N49" s="4">
        <v>0</v>
      </c>
      <c r="O49" s="4">
        <f>M49+N49</f>
        <v>1</v>
      </c>
      <c r="P49" s="4">
        <v>1</v>
      </c>
      <c r="Q49" s="4">
        <v>0</v>
      </c>
      <c r="R49" s="4">
        <f>P49+Q49</f>
        <v>1</v>
      </c>
      <c r="S49" s="12"/>
      <c r="T49" s="6">
        <v>1.1000000000000001</v>
      </c>
      <c r="U49" s="6"/>
      <c r="V49" s="6"/>
      <c r="W49" s="17"/>
      <c r="X49" s="11">
        <f t="shared" ref="X49" si="20">T49</f>
        <v>1.1000000000000001</v>
      </c>
      <c r="Y49" s="12"/>
      <c r="Z49" s="6"/>
      <c r="AA49" s="6"/>
      <c r="AB49" s="6"/>
      <c r="AC49" s="17"/>
      <c r="AD49" s="12">
        <f>X49*M49</f>
        <v>1.1000000000000001</v>
      </c>
      <c r="AE49" s="6">
        <f t="shared" si="16"/>
        <v>1.1000000000000001</v>
      </c>
      <c r="AF49" s="6">
        <f t="shared" si="17"/>
        <v>1.1000000000000001</v>
      </c>
      <c r="AG49" s="6">
        <v>0.05</v>
      </c>
      <c r="AH49" s="19">
        <f t="shared" si="1"/>
        <v>5.5000000000000007E-2</v>
      </c>
      <c r="AI49" s="12">
        <v>0.38</v>
      </c>
      <c r="AJ49" s="17">
        <f t="shared" si="2"/>
        <v>2.0900000000000002E-2</v>
      </c>
    </row>
    <row r="50" spans="1:36" ht="46.5" customHeight="1" x14ac:dyDescent="0.25">
      <c r="A50" s="56">
        <v>33</v>
      </c>
      <c r="B50" s="48" t="s">
        <v>165</v>
      </c>
      <c r="C50" s="55" t="s">
        <v>128</v>
      </c>
      <c r="D50" s="53" t="s">
        <v>291</v>
      </c>
      <c r="E50" s="53" t="s">
        <v>45</v>
      </c>
      <c r="F50" s="53" t="s">
        <v>166</v>
      </c>
      <c r="G50" s="53" t="s">
        <v>300</v>
      </c>
      <c r="H50" s="54">
        <v>3</v>
      </c>
      <c r="I50" s="54" t="s">
        <v>25</v>
      </c>
      <c r="J50" s="78">
        <v>2</v>
      </c>
      <c r="K50" s="79"/>
      <c r="L50" s="79"/>
      <c r="M50" s="4">
        <v>2</v>
      </c>
      <c r="N50" s="4">
        <v>1</v>
      </c>
      <c r="O50" s="4">
        <f>M50+N50</f>
        <v>3</v>
      </c>
      <c r="P50" s="4">
        <v>2</v>
      </c>
      <c r="Q50" s="4">
        <v>1</v>
      </c>
      <c r="R50" s="4">
        <f>P50+Q50</f>
        <v>3</v>
      </c>
      <c r="S50" s="12"/>
      <c r="T50" s="6">
        <v>2.2000000000000002</v>
      </c>
      <c r="U50" s="6"/>
      <c r="V50" s="6"/>
      <c r="W50" s="17"/>
      <c r="X50" s="11">
        <f>T50</f>
        <v>2.2000000000000002</v>
      </c>
      <c r="Y50" s="12"/>
      <c r="Z50" s="6"/>
      <c r="AA50" s="6"/>
      <c r="AB50" s="6"/>
      <c r="AC50" s="17"/>
      <c r="AD50" s="12">
        <f>X50*M50</f>
        <v>4.4000000000000004</v>
      </c>
      <c r="AE50" s="6">
        <f t="shared" si="16"/>
        <v>6.6000000000000005</v>
      </c>
      <c r="AF50" s="6">
        <f t="shared" si="17"/>
        <v>4.4000000000000004</v>
      </c>
      <c r="AG50" s="6">
        <v>24</v>
      </c>
      <c r="AH50" s="19">
        <f t="shared" si="1"/>
        <v>105.60000000000001</v>
      </c>
      <c r="AI50" s="12">
        <v>0.38</v>
      </c>
      <c r="AJ50" s="17">
        <f t="shared" si="2"/>
        <v>40.128000000000007</v>
      </c>
    </row>
    <row r="51" spans="1:36" s="16" customFormat="1" ht="46.5" customHeight="1" x14ac:dyDescent="0.25">
      <c r="A51" s="56">
        <v>34</v>
      </c>
      <c r="B51" s="48" t="s">
        <v>176</v>
      </c>
      <c r="C51" s="55" t="s">
        <v>177</v>
      </c>
      <c r="D51" s="53" t="s">
        <v>259</v>
      </c>
      <c r="E51" s="53" t="s">
        <v>73</v>
      </c>
      <c r="F51" s="53" t="s">
        <v>74</v>
      </c>
      <c r="G51" s="53" t="s">
        <v>111</v>
      </c>
      <c r="H51" s="54">
        <v>1</v>
      </c>
      <c r="I51" s="54" t="s">
        <v>25</v>
      </c>
      <c r="J51" s="57">
        <v>1</v>
      </c>
      <c r="K51" s="58"/>
      <c r="L51" s="58"/>
      <c r="M51" s="4">
        <v>1</v>
      </c>
      <c r="N51" s="4">
        <v>0</v>
      </c>
      <c r="O51" s="4">
        <v>1</v>
      </c>
      <c r="P51" s="4">
        <v>1</v>
      </c>
      <c r="Q51" s="4">
        <v>0</v>
      </c>
      <c r="R51" s="4">
        <v>1</v>
      </c>
      <c r="S51" s="12"/>
      <c r="T51" s="6">
        <v>0.37</v>
      </c>
      <c r="U51" s="6"/>
      <c r="V51" s="6"/>
      <c r="W51" s="17"/>
      <c r="X51" s="11">
        <f t="shared" si="0"/>
        <v>0.37</v>
      </c>
      <c r="Y51" s="12"/>
      <c r="Z51" s="6"/>
      <c r="AA51" s="6"/>
      <c r="AB51" s="6"/>
      <c r="AC51" s="17"/>
      <c r="AD51" s="12">
        <f>X51*M51</f>
        <v>0.37</v>
      </c>
      <c r="AE51" s="6">
        <f t="shared" si="16"/>
        <v>0.37</v>
      </c>
      <c r="AF51" s="6">
        <f t="shared" si="17"/>
        <v>0.37</v>
      </c>
      <c r="AG51" s="6">
        <v>24</v>
      </c>
      <c r="AH51" s="19">
        <f t="shared" si="1"/>
        <v>8.879999999999999</v>
      </c>
      <c r="AI51" s="12">
        <v>0.38</v>
      </c>
      <c r="AJ51" s="17">
        <f t="shared" si="2"/>
        <v>3.3743999999999996</v>
      </c>
    </row>
    <row r="52" spans="1:36" s="10" customFormat="1" ht="45" customHeight="1" x14ac:dyDescent="0.25">
      <c r="A52" s="44"/>
      <c r="B52" s="50" t="s">
        <v>190</v>
      </c>
      <c r="C52" s="46" t="s">
        <v>189</v>
      </c>
      <c r="D52" s="45"/>
      <c r="E52" s="45"/>
      <c r="F52" s="45"/>
      <c r="G52" s="45"/>
      <c r="H52" s="45"/>
      <c r="I52" s="45"/>
      <c r="J52" s="8"/>
      <c r="K52" s="9"/>
      <c r="L52" s="9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51"/>
      <c r="AI52" s="51"/>
      <c r="AJ52" s="52"/>
    </row>
    <row r="53" spans="1:36" ht="46.5" customHeight="1" x14ac:dyDescent="0.25">
      <c r="A53" s="56">
        <v>35</v>
      </c>
      <c r="B53" s="48" t="s">
        <v>191</v>
      </c>
      <c r="C53" s="55" t="s">
        <v>189</v>
      </c>
      <c r="D53" s="53" t="s">
        <v>192</v>
      </c>
      <c r="E53" s="53" t="s">
        <v>37</v>
      </c>
      <c r="F53" s="53" t="s">
        <v>24</v>
      </c>
      <c r="G53" s="53" t="s">
        <v>292</v>
      </c>
      <c r="H53" s="54">
        <v>1</v>
      </c>
      <c r="I53" s="54" t="s">
        <v>25</v>
      </c>
      <c r="J53" s="78">
        <v>1</v>
      </c>
      <c r="K53" s="79"/>
      <c r="L53" s="79"/>
      <c r="M53" s="4">
        <v>1</v>
      </c>
      <c r="N53" s="4">
        <v>0</v>
      </c>
      <c r="O53" s="4">
        <f>M53+N53</f>
        <v>1</v>
      </c>
      <c r="P53" s="4">
        <v>1</v>
      </c>
      <c r="Q53" s="4">
        <v>0</v>
      </c>
      <c r="R53" s="4">
        <v>1</v>
      </c>
      <c r="S53" s="12"/>
      <c r="T53" s="6">
        <v>0.55000000000000004</v>
      </c>
      <c r="U53" s="6" t="s">
        <v>116</v>
      </c>
      <c r="V53" s="6"/>
      <c r="W53" s="17" t="s">
        <v>38</v>
      </c>
      <c r="X53" s="11">
        <f t="shared" ref="X53" si="21">T53</f>
        <v>0.55000000000000004</v>
      </c>
      <c r="Y53" s="12"/>
      <c r="Z53" s="6"/>
      <c r="AA53" s="6"/>
      <c r="AB53" s="6"/>
      <c r="AC53" s="17"/>
      <c r="AD53" s="12">
        <f>X53*M53</f>
        <v>0.55000000000000004</v>
      </c>
      <c r="AE53" s="6">
        <f>T53*O53</f>
        <v>0.55000000000000004</v>
      </c>
      <c r="AF53" s="6">
        <f>X53*M53</f>
        <v>0.55000000000000004</v>
      </c>
      <c r="AG53" s="6">
        <v>1.4999999999999999E-2</v>
      </c>
      <c r="AH53" s="19">
        <f t="shared" ref="AH53" si="22">AG53*AF53</f>
        <v>8.2500000000000004E-3</v>
      </c>
      <c r="AI53" s="12">
        <v>0.38</v>
      </c>
      <c r="AJ53" s="17">
        <f t="shared" ref="AJ53" si="23">AI53*AH53</f>
        <v>3.1350000000000002E-3</v>
      </c>
    </row>
    <row r="54" spans="1:36" s="10" customFormat="1" ht="45" customHeight="1" x14ac:dyDescent="0.25">
      <c r="A54" s="44"/>
      <c r="B54" s="50" t="s">
        <v>178</v>
      </c>
      <c r="C54" s="46" t="s">
        <v>179</v>
      </c>
      <c r="D54" s="45"/>
      <c r="E54" s="45"/>
      <c r="F54" s="45"/>
      <c r="G54" s="45"/>
      <c r="H54" s="45"/>
      <c r="I54" s="45"/>
      <c r="J54" s="8"/>
      <c r="K54" s="9"/>
      <c r="L54" s="9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51"/>
      <c r="AI54" s="51"/>
      <c r="AJ54" s="52"/>
    </row>
    <row r="55" spans="1:36" s="16" customFormat="1" ht="46.5" customHeight="1" x14ac:dyDescent="0.25">
      <c r="A55" s="56">
        <v>36</v>
      </c>
      <c r="B55" s="59" t="s">
        <v>180</v>
      </c>
      <c r="C55" s="55" t="s">
        <v>179</v>
      </c>
      <c r="D55" s="53" t="s">
        <v>206</v>
      </c>
      <c r="E55" s="53" t="s">
        <v>75</v>
      </c>
      <c r="F55" s="53" t="s">
        <v>207</v>
      </c>
      <c r="G55" s="53"/>
      <c r="H55" s="54">
        <v>1</v>
      </c>
      <c r="I55" s="54" t="s">
        <v>25</v>
      </c>
      <c r="J55" s="57">
        <v>1</v>
      </c>
      <c r="K55" s="58"/>
      <c r="L55" s="58"/>
      <c r="M55" s="4">
        <v>1</v>
      </c>
      <c r="N55" s="4">
        <v>0</v>
      </c>
      <c r="O55" s="4">
        <f>M55+N55</f>
        <v>1</v>
      </c>
      <c r="P55" s="4">
        <v>1</v>
      </c>
      <c r="Q55" s="4">
        <v>1</v>
      </c>
      <c r="R55" s="4">
        <v>2</v>
      </c>
      <c r="S55" s="12"/>
      <c r="T55" s="6">
        <v>0.37</v>
      </c>
      <c r="U55" s="6"/>
      <c r="V55" s="6"/>
      <c r="W55" s="17"/>
      <c r="X55" s="11">
        <f t="shared" ref="X55:X61" si="24">T55</f>
        <v>0.37</v>
      </c>
      <c r="Y55" s="12"/>
      <c r="Z55" s="6"/>
      <c r="AA55" s="6"/>
      <c r="AB55" s="6"/>
      <c r="AC55" s="17"/>
      <c r="AD55" s="12">
        <f t="shared" ref="AD55:AD61" si="25">X55*M55</f>
        <v>0.37</v>
      </c>
      <c r="AE55" s="6">
        <f t="shared" ref="AE55:AE61" si="26">T55*O55</f>
        <v>0.37</v>
      </c>
      <c r="AF55" s="6">
        <f t="shared" ref="AF55:AF61" si="27">X55*M55</f>
        <v>0.37</v>
      </c>
      <c r="AG55" s="6">
        <v>12</v>
      </c>
      <c r="AH55" s="19">
        <f>AG55*AF55</f>
        <v>4.4399999999999995</v>
      </c>
      <c r="AI55" s="12">
        <v>0.38</v>
      </c>
      <c r="AJ55" s="17">
        <f t="shared" ref="AJ55:AJ61" si="28">AI55*AH55</f>
        <v>1.6871999999999998</v>
      </c>
    </row>
    <row r="56" spans="1:36" s="16" customFormat="1" ht="46.5" customHeight="1" x14ac:dyDescent="0.25">
      <c r="A56" s="56">
        <v>37</v>
      </c>
      <c r="B56" s="59" t="s">
        <v>180</v>
      </c>
      <c r="C56" s="55" t="s">
        <v>179</v>
      </c>
      <c r="D56" s="53" t="s">
        <v>255</v>
      </c>
      <c r="E56" s="53" t="s">
        <v>75</v>
      </c>
      <c r="F56" s="53" t="s">
        <v>44</v>
      </c>
      <c r="G56" s="53" t="s">
        <v>279</v>
      </c>
      <c r="H56" s="54">
        <v>3</v>
      </c>
      <c r="I56" s="54" t="s">
        <v>25</v>
      </c>
      <c r="J56" s="57">
        <v>1</v>
      </c>
      <c r="K56" s="58"/>
      <c r="L56" s="58"/>
      <c r="M56" s="4">
        <v>2</v>
      </c>
      <c r="N56" s="4">
        <v>1</v>
      </c>
      <c r="O56" s="4">
        <f>M56+N56</f>
        <v>3</v>
      </c>
      <c r="P56" s="4">
        <v>1</v>
      </c>
      <c r="Q56" s="4">
        <v>1</v>
      </c>
      <c r="R56" s="4">
        <f>P56+Q56</f>
        <v>2</v>
      </c>
      <c r="S56" s="12"/>
      <c r="T56" s="6">
        <v>3</v>
      </c>
      <c r="U56" s="6"/>
      <c r="V56" s="6"/>
      <c r="W56" s="17"/>
      <c r="X56" s="11">
        <f t="shared" si="24"/>
        <v>3</v>
      </c>
      <c r="Y56" s="12"/>
      <c r="Z56" s="6"/>
      <c r="AA56" s="6"/>
      <c r="AB56" s="6"/>
      <c r="AC56" s="17"/>
      <c r="AD56" s="12">
        <f t="shared" si="25"/>
        <v>6</v>
      </c>
      <c r="AE56" s="6">
        <f t="shared" si="26"/>
        <v>9</v>
      </c>
      <c r="AF56" s="6">
        <f t="shared" si="27"/>
        <v>6</v>
      </c>
      <c r="AG56" s="6">
        <v>14</v>
      </c>
      <c r="AH56" s="19">
        <f>AG56*AF56</f>
        <v>84</v>
      </c>
      <c r="AI56" s="12">
        <v>0.38</v>
      </c>
      <c r="AJ56" s="17">
        <f t="shared" si="28"/>
        <v>31.92</v>
      </c>
    </row>
    <row r="57" spans="1:36" s="16" customFormat="1" ht="46.5" customHeight="1" x14ac:dyDescent="0.25">
      <c r="A57" s="56">
        <v>38</v>
      </c>
      <c r="B57" s="59" t="s">
        <v>180</v>
      </c>
      <c r="C57" s="55" t="s">
        <v>179</v>
      </c>
      <c r="D57" s="53" t="s">
        <v>185</v>
      </c>
      <c r="E57" s="53" t="s">
        <v>76</v>
      </c>
      <c r="F57" s="53" t="s">
        <v>181</v>
      </c>
      <c r="G57" s="53" t="s">
        <v>280</v>
      </c>
      <c r="H57" s="54">
        <v>1</v>
      </c>
      <c r="I57" s="54" t="s">
        <v>25</v>
      </c>
      <c r="J57" s="57">
        <v>3</v>
      </c>
      <c r="K57" s="58"/>
      <c r="L57" s="58"/>
      <c r="M57" s="4">
        <v>1</v>
      </c>
      <c r="N57" s="4">
        <v>0</v>
      </c>
      <c r="O57" s="4">
        <f>M57+N57</f>
        <v>1</v>
      </c>
      <c r="P57" s="4">
        <v>1</v>
      </c>
      <c r="Q57" s="4">
        <v>0</v>
      </c>
      <c r="R57" s="4">
        <f>P57+Q57</f>
        <v>1</v>
      </c>
      <c r="S57" s="12"/>
      <c r="T57" s="6">
        <v>0.55000000000000004</v>
      </c>
      <c r="U57" s="6"/>
      <c r="V57" s="6"/>
      <c r="W57" s="17"/>
      <c r="X57" s="11">
        <f t="shared" si="24"/>
        <v>0.55000000000000004</v>
      </c>
      <c r="Y57" s="12"/>
      <c r="Z57" s="6"/>
      <c r="AA57" s="6"/>
      <c r="AB57" s="6"/>
      <c r="AC57" s="17"/>
      <c r="AD57" s="12">
        <f t="shared" si="25"/>
        <v>0.55000000000000004</v>
      </c>
      <c r="AE57" s="6">
        <f t="shared" si="26"/>
        <v>0.55000000000000004</v>
      </c>
      <c r="AF57" s="6">
        <f t="shared" si="27"/>
        <v>0.55000000000000004</v>
      </c>
      <c r="AG57" s="6">
        <v>24</v>
      </c>
      <c r="AH57" s="19">
        <f t="shared" ref="AH57:AH61" si="29">AG57*AF57</f>
        <v>13.200000000000001</v>
      </c>
      <c r="AI57" s="12">
        <v>0.38</v>
      </c>
      <c r="AJ57" s="17">
        <f t="shared" si="28"/>
        <v>5.0160000000000009</v>
      </c>
    </row>
    <row r="58" spans="1:36" s="16" customFormat="1" ht="46.5" customHeight="1" x14ac:dyDescent="0.25">
      <c r="A58" s="56">
        <v>39</v>
      </c>
      <c r="B58" s="59" t="s">
        <v>180</v>
      </c>
      <c r="C58" s="55" t="s">
        <v>179</v>
      </c>
      <c r="D58" s="53" t="s">
        <v>186</v>
      </c>
      <c r="E58" s="53" t="s">
        <v>79</v>
      </c>
      <c r="F58" s="53" t="s">
        <v>56</v>
      </c>
      <c r="G58" s="53" t="s">
        <v>57</v>
      </c>
      <c r="H58" s="54">
        <v>1</v>
      </c>
      <c r="I58" s="54" t="s">
        <v>25</v>
      </c>
      <c r="J58" s="81"/>
      <c r="K58" s="6"/>
      <c r="L58" s="6"/>
      <c r="M58" s="4">
        <v>1</v>
      </c>
      <c r="N58" s="4">
        <v>0</v>
      </c>
      <c r="O58" s="4">
        <v>1</v>
      </c>
      <c r="P58" s="4">
        <v>1</v>
      </c>
      <c r="Q58" s="4">
        <v>0</v>
      </c>
      <c r="R58" s="4">
        <v>1</v>
      </c>
      <c r="S58" s="12"/>
      <c r="T58" s="6"/>
      <c r="U58" s="6"/>
      <c r="V58" s="6"/>
      <c r="W58" s="17"/>
      <c r="X58" s="11">
        <f t="shared" si="24"/>
        <v>0</v>
      </c>
      <c r="Y58" s="12"/>
      <c r="Z58" s="6"/>
      <c r="AA58" s="6"/>
      <c r="AB58" s="6"/>
      <c r="AC58" s="17"/>
      <c r="AD58" s="12">
        <f t="shared" si="25"/>
        <v>0</v>
      </c>
      <c r="AE58" s="6">
        <f t="shared" si="26"/>
        <v>0</v>
      </c>
      <c r="AF58" s="6">
        <f t="shared" si="27"/>
        <v>0</v>
      </c>
      <c r="AG58" s="6">
        <v>0</v>
      </c>
      <c r="AH58" s="19">
        <f t="shared" si="29"/>
        <v>0</v>
      </c>
      <c r="AI58" s="12">
        <v>0.38</v>
      </c>
      <c r="AJ58" s="17">
        <f t="shared" si="28"/>
        <v>0</v>
      </c>
    </row>
    <row r="59" spans="1:36" s="16" customFormat="1" ht="46.5" customHeight="1" x14ac:dyDescent="0.25">
      <c r="A59" s="56">
        <v>40</v>
      </c>
      <c r="B59" s="59" t="s">
        <v>180</v>
      </c>
      <c r="C59" s="55" t="s">
        <v>179</v>
      </c>
      <c r="D59" s="53" t="s">
        <v>184</v>
      </c>
      <c r="E59" s="53" t="s">
        <v>79</v>
      </c>
      <c r="F59" s="53" t="s">
        <v>56</v>
      </c>
      <c r="G59" s="53" t="s">
        <v>57</v>
      </c>
      <c r="H59" s="54">
        <v>1</v>
      </c>
      <c r="I59" s="54" t="s">
        <v>25</v>
      </c>
      <c r="J59" s="81"/>
      <c r="K59" s="6"/>
      <c r="L59" s="6"/>
      <c r="M59" s="4">
        <v>1</v>
      </c>
      <c r="N59" s="4">
        <v>0</v>
      </c>
      <c r="O59" s="4">
        <v>1</v>
      </c>
      <c r="P59" s="4">
        <v>1</v>
      </c>
      <c r="Q59" s="4">
        <v>0</v>
      </c>
      <c r="R59" s="4">
        <v>1</v>
      </c>
      <c r="S59" s="12"/>
      <c r="T59" s="6"/>
      <c r="U59" s="6"/>
      <c r="V59" s="6"/>
      <c r="W59" s="17"/>
      <c r="X59" s="11">
        <f t="shared" si="24"/>
        <v>0</v>
      </c>
      <c r="Y59" s="12"/>
      <c r="Z59" s="6"/>
      <c r="AA59" s="6"/>
      <c r="AB59" s="6"/>
      <c r="AC59" s="17"/>
      <c r="AD59" s="12">
        <f t="shared" si="25"/>
        <v>0</v>
      </c>
      <c r="AE59" s="6">
        <f t="shared" si="26"/>
        <v>0</v>
      </c>
      <c r="AF59" s="6">
        <f t="shared" si="27"/>
        <v>0</v>
      </c>
      <c r="AG59" s="6">
        <v>0</v>
      </c>
      <c r="AH59" s="19">
        <f t="shared" si="29"/>
        <v>0</v>
      </c>
      <c r="AI59" s="12">
        <v>0.38</v>
      </c>
      <c r="AJ59" s="17">
        <f t="shared" si="28"/>
        <v>0</v>
      </c>
    </row>
    <row r="60" spans="1:36" s="16" customFormat="1" ht="46.5" customHeight="1" x14ac:dyDescent="0.25">
      <c r="A60" s="56">
        <v>41</v>
      </c>
      <c r="B60" s="59" t="s">
        <v>180</v>
      </c>
      <c r="C60" s="55" t="s">
        <v>179</v>
      </c>
      <c r="D60" s="53" t="s">
        <v>260</v>
      </c>
      <c r="E60" s="53" t="s">
        <v>73</v>
      </c>
      <c r="F60" s="53" t="s">
        <v>74</v>
      </c>
      <c r="G60" s="53" t="s">
        <v>187</v>
      </c>
      <c r="H60" s="54">
        <v>1</v>
      </c>
      <c r="I60" s="54" t="s">
        <v>25</v>
      </c>
      <c r="J60" s="57">
        <v>1</v>
      </c>
      <c r="K60" s="58"/>
      <c r="L60" s="58"/>
      <c r="M60" s="4">
        <v>1</v>
      </c>
      <c r="N60" s="4">
        <v>0</v>
      </c>
      <c r="O60" s="4">
        <v>1</v>
      </c>
      <c r="P60" s="4">
        <v>1</v>
      </c>
      <c r="Q60" s="4">
        <v>0</v>
      </c>
      <c r="R60" s="4">
        <v>1</v>
      </c>
      <c r="S60" s="12"/>
      <c r="T60" s="6">
        <v>0.37</v>
      </c>
      <c r="U60" s="6"/>
      <c r="V60" s="6"/>
      <c r="W60" s="17"/>
      <c r="X60" s="11">
        <f t="shared" si="24"/>
        <v>0.37</v>
      </c>
      <c r="Y60" s="12"/>
      <c r="Z60" s="6"/>
      <c r="AA60" s="6"/>
      <c r="AB60" s="6"/>
      <c r="AC60" s="17"/>
      <c r="AD60" s="12">
        <f t="shared" si="25"/>
        <v>0.37</v>
      </c>
      <c r="AE60" s="6">
        <f t="shared" si="26"/>
        <v>0.37</v>
      </c>
      <c r="AF60" s="6">
        <f t="shared" si="27"/>
        <v>0.37</v>
      </c>
      <c r="AG60" s="6">
        <v>24</v>
      </c>
      <c r="AH60" s="19">
        <f t="shared" si="29"/>
        <v>8.879999999999999</v>
      </c>
      <c r="AI60" s="12">
        <v>0.38</v>
      </c>
      <c r="AJ60" s="17">
        <f t="shared" si="28"/>
        <v>3.3743999999999996</v>
      </c>
    </row>
    <row r="61" spans="1:36" s="16" customFormat="1" ht="46.5" customHeight="1" x14ac:dyDescent="0.25">
      <c r="A61" s="56">
        <v>42</v>
      </c>
      <c r="B61" s="59" t="s">
        <v>180</v>
      </c>
      <c r="C61" s="55" t="s">
        <v>179</v>
      </c>
      <c r="D61" s="53" t="s">
        <v>261</v>
      </c>
      <c r="E61" s="53" t="s">
        <v>76</v>
      </c>
      <c r="F61" s="53" t="s">
        <v>182</v>
      </c>
      <c r="G61" s="53" t="s">
        <v>183</v>
      </c>
      <c r="H61" s="54">
        <v>1</v>
      </c>
      <c r="I61" s="54" t="s">
        <v>25</v>
      </c>
      <c r="J61" s="57">
        <v>3</v>
      </c>
      <c r="K61" s="58"/>
      <c r="L61" s="58"/>
      <c r="M61" s="4">
        <v>1</v>
      </c>
      <c r="N61" s="4">
        <v>0</v>
      </c>
      <c r="O61" s="4">
        <f>M61+N61</f>
        <v>1</v>
      </c>
      <c r="P61" s="4">
        <v>1</v>
      </c>
      <c r="Q61" s="4">
        <v>0</v>
      </c>
      <c r="R61" s="4">
        <f>P61+Q61</f>
        <v>1</v>
      </c>
      <c r="S61" s="12"/>
      <c r="T61" s="6">
        <v>0</v>
      </c>
      <c r="U61" s="6"/>
      <c r="V61" s="6"/>
      <c r="W61" s="17"/>
      <c r="X61" s="11">
        <f t="shared" si="24"/>
        <v>0</v>
      </c>
      <c r="Y61" s="12"/>
      <c r="Z61" s="6"/>
      <c r="AA61" s="6"/>
      <c r="AB61" s="6"/>
      <c r="AC61" s="17"/>
      <c r="AD61" s="12">
        <f t="shared" si="25"/>
        <v>0</v>
      </c>
      <c r="AE61" s="6">
        <f t="shared" si="26"/>
        <v>0</v>
      </c>
      <c r="AF61" s="6">
        <f t="shared" si="27"/>
        <v>0</v>
      </c>
      <c r="AG61" s="6">
        <v>24</v>
      </c>
      <c r="AH61" s="19">
        <f t="shared" si="29"/>
        <v>0</v>
      </c>
      <c r="AI61" s="12">
        <v>0.38</v>
      </c>
      <c r="AJ61" s="17">
        <f t="shared" si="28"/>
        <v>0</v>
      </c>
    </row>
    <row r="62" spans="1:36" s="10" customFormat="1" ht="45" customHeight="1" x14ac:dyDescent="0.25">
      <c r="A62" s="44"/>
      <c r="B62" s="50" t="s">
        <v>223</v>
      </c>
      <c r="C62" s="46" t="s">
        <v>224</v>
      </c>
      <c r="D62" s="45"/>
      <c r="E62" s="45"/>
      <c r="F62" s="45"/>
      <c r="G62" s="45"/>
      <c r="H62" s="45"/>
      <c r="I62" s="45"/>
      <c r="J62" s="8"/>
      <c r="K62" s="9"/>
      <c r="L62" s="9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51"/>
      <c r="AI62" s="51"/>
      <c r="AJ62" s="52"/>
    </row>
    <row r="63" spans="1:36" s="16" customFormat="1" ht="46.5" customHeight="1" x14ac:dyDescent="0.25">
      <c r="A63" s="56">
        <v>43</v>
      </c>
      <c r="B63" s="59" t="s">
        <v>225</v>
      </c>
      <c r="C63" s="55" t="s">
        <v>224</v>
      </c>
      <c r="D63" s="53" t="s">
        <v>226</v>
      </c>
      <c r="E63" s="53" t="s">
        <v>75</v>
      </c>
      <c r="F63" s="53" t="s">
        <v>44</v>
      </c>
      <c r="G63" s="53" t="s">
        <v>301</v>
      </c>
      <c r="H63" s="54">
        <v>2</v>
      </c>
      <c r="I63" s="54" t="s">
        <v>25</v>
      </c>
      <c r="J63" s="57">
        <v>1</v>
      </c>
      <c r="K63" s="58"/>
      <c r="L63" s="58"/>
      <c r="M63" s="4">
        <v>1</v>
      </c>
      <c r="N63" s="4">
        <v>1</v>
      </c>
      <c r="O63" s="4">
        <f>M63+N63</f>
        <v>2</v>
      </c>
      <c r="P63" s="4">
        <v>1</v>
      </c>
      <c r="Q63" s="4">
        <v>1</v>
      </c>
      <c r="R63" s="4">
        <f>P63+Q63</f>
        <v>2</v>
      </c>
      <c r="S63" s="12"/>
      <c r="T63" s="6">
        <v>2.2000000000000002</v>
      </c>
      <c r="U63" s="6"/>
      <c r="V63" s="6"/>
      <c r="W63" s="17"/>
      <c r="X63" s="11">
        <f t="shared" ref="X63:X65" si="30">T63</f>
        <v>2.2000000000000002</v>
      </c>
      <c r="Y63" s="12"/>
      <c r="Z63" s="6"/>
      <c r="AA63" s="6"/>
      <c r="AB63" s="6"/>
      <c r="AC63" s="17"/>
      <c r="AD63" s="12">
        <f>X63*M63</f>
        <v>2.2000000000000002</v>
      </c>
      <c r="AE63" s="6">
        <f>T63*O63</f>
        <v>4.4000000000000004</v>
      </c>
      <c r="AF63" s="6">
        <f>X63*M63</f>
        <v>2.2000000000000002</v>
      </c>
      <c r="AG63" s="6">
        <v>16</v>
      </c>
      <c r="AH63" s="19">
        <f>AG63*AF63</f>
        <v>35.200000000000003</v>
      </c>
      <c r="AI63" s="12">
        <v>0.38</v>
      </c>
      <c r="AJ63" s="17">
        <f t="shared" ref="AJ63:AJ65" si="31">AI63*AH63</f>
        <v>13.376000000000001</v>
      </c>
    </row>
    <row r="64" spans="1:36" s="16" customFormat="1" ht="46.5" customHeight="1" x14ac:dyDescent="0.25">
      <c r="A64" s="56">
        <v>36</v>
      </c>
      <c r="B64" s="59" t="s">
        <v>225</v>
      </c>
      <c r="C64" s="55" t="s">
        <v>224</v>
      </c>
      <c r="D64" s="53" t="s">
        <v>270</v>
      </c>
      <c r="E64" s="53" t="s">
        <v>75</v>
      </c>
      <c r="F64" s="53" t="s">
        <v>207</v>
      </c>
      <c r="G64" s="53"/>
      <c r="H64" s="54">
        <v>1</v>
      </c>
      <c r="I64" s="54" t="s">
        <v>25</v>
      </c>
      <c r="J64" s="57">
        <v>1</v>
      </c>
      <c r="K64" s="58"/>
      <c r="L64" s="58"/>
      <c r="M64" s="4">
        <v>1</v>
      </c>
      <c r="N64" s="4">
        <v>0</v>
      </c>
      <c r="O64" s="4">
        <f>M64+N64</f>
        <v>1</v>
      </c>
      <c r="P64" s="4">
        <v>1</v>
      </c>
      <c r="Q64" s="4">
        <v>1</v>
      </c>
      <c r="R64" s="4">
        <v>2</v>
      </c>
      <c r="S64" s="12"/>
      <c r="T64" s="6">
        <v>0.37</v>
      </c>
      <c r="U64" s="6"/>
      <c r="V64" s="6"/>
      <c r="W64" s="17"/>
      <c r="X64" s="11">
        <f t="shared" si="30"/>
        <v>0.37</v>
      </c>
      <c r="Y64" s="12"/>
      <c r="Z64" s="6"/>
      <c r="AA64" s="6"/>
      <c r="AB64" s="6"/>
      <c r="AC64" s="17"/>
      <c r="AD64" s="12">
        <f t="shared" ref="AD64" si="32">X64*M64</f>
        <v>0.37</v>
      </c>
      <c r="AE64" s="6">
        <f t="shared" ref="AE64" si="33">T64*O64</f>
        <v>0.37</v>
      </c>
      <c r="AF64" s="6">
        <f t="shared" ref="AF64" si="34">X64*M64</f>
        <v>0.37</v>
      </c>
      <c r="AG64" s="6">
        <v>12</v>
      </c>
      <c r="AH64" s="19">
        <f>AG64*AF64</f>
        <v>4.4399999999999995</v>
      </c>
      <c r="AI64" s="12">
        <v>0.38</v>
      </c>
      <c r="AJ64" s="17">
        <f t="shared" si="31"/>
        <v>1.6871999999999998</v>
      </c>
    </row>
    <row r="65" spans="1:36" s="16" customFormat="1" ht="46.5" customHeight="1" x14ac:dyDescent="0.25">
      <c r="A65" s="56">
        <v>44</v>
      </c>
      <c r="B65" s="59" t="s">
        <v>225</v>
      </c>
      <c r="C65" s="55" t="s">
        <v>224</v>
      </c>
      <c r="D65" s="53" t="s">
        <v>227</v>
      </c>
      <c r="E65" s="53" t="s">
        <v>77</v>
      </c>
      <c r="F65" s="53" t="s">
        <v>56</v>
      </c>
      <c r="G65" s="53" t="s">
        <v>72</v>
      </c>
      <c r="H65" s="54">
        <v>1</v>
      </c>
      <c r="I65" s="54" t="s">
        <v>25</v>
      </c>
      <c r="J65" s="57"/>
      <c r="K65" s="58"/>
      <c r="L65" s="58"/>
      <c r="M65" s="4">
        <v>1</v>
      </c>
      <c r="N65" s="4">
        <v>0</v>
      </c>
      <c r="O65" s="4">
        <f>M65+N65</f>
        <v>1</v>
      </c>
      <c r="P65" s="4">
        <v>1</v>
      </c>
      <c r="Q65" s="4">
        <v>0</v>
      </c>
      <c r="R65" s="4">
        <f>P65+Q65</f>
        <v>1</v>
      </c>
      <c r="S65" s="12"/>
      <c r="T65" s="6"/>
      <c r="U65" s="6"/>
      <c r="V65" s="6"/>
      <c r="W65" s="17"/>
      <c r="X65" s="11">
        <f t="shared" si="30"/>
        <v>0</v>
      </c>
      <c r="Y65" s="12"/>
      <c r="Z65" s="6"/>
      <c r="AA65" s="6"/>
      <c r="AB65" s="6"/>
      <c r="AC65" s="17"/>
      <c r="AD65" s="12">
        <f>X65*M65</f>
        <v>0</v>
      </c>
      <c r="AE65" s="6">
        <f>T65*O65</f>
        <v>0</v>
      </c>
      <c r="AF65" s="6">
        <f>X65*M65</f>
        <v>0</v>
      </c>
      <c r="AG65" s="6">
        <v>0</v>
      </c>
      <c r="AH65" s="19">
        <f t="shared" ref="AH65" si="35">AG65*AF65</f>
        <v>0</v>
      </c>
      <c r="AI65" s="12">
        <v>0.38</v>
      </c>
      <c r="AJ65" s="17">
        <f t="shared" si="31"/>
        <v>0</v>
      </c>
    </row>
    <row r="66" spans="1:36" s="10" customFormat="1" ht="45" customHeight="1" x14ac:dyDescent="0.25">
      <c r="A66" s="44"/>
      <c r="B66" s="50" t="s">
        <v>193</v>
      </c>
      <c r="C66" s="46" t="s">
        <v>194</v>
      </c>
      <c r="D66" s="45"/>
      <c r="E66" s="45"/>
      <c r="F66" s="45"/>
      <c r="G66" s="45"/>
      <c r="H66" s="45"/>
      <c r="I66" s="45"/>
      <c r="J66" s="8"/>
      <c r="K66" s="9"/>
      <c r="L66" s="9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51"/>
      <c r="AI66" s="51"/>
      <c r="AJ66" s="52"/>
    </row>
    <row r="67" spans="1:36" s="16" customFormat="1" ht="46.5" customHeight="1" x14ac:dyDescent="0.25">
      <c r="A67" s="56">
        <v>45</v>
      </c>
      <c r="B67" s="59" t="s">
        <v>195</v>
      </c>
      <c r="C67" s="55" t="s">
        <v>194</v>
      </c>
      <c r="D67" s="53" t="s">
        <v>254</v>
      </c>
      <c r="E67" s="53" t="s">
        <v>75</v>
      </c>
      <c r="F67" s="53" t="s">
        <v>44</v>
      </c>
      <c r="G67" s="53" t="s">
        <v>302</v>
      </c>
      <c r="H67" s="54">
        <v>3</v>
      </c>
      <c r="I67" s="54" t="s">
        <v>25</v>
      </c>
      <c r="J67" s="57">
        <v>1</v>
      </c>
      <c r="K67" s="58"/>
      <c r="L67" s="58"/>
      <c r="M67" s="4">
        <v>2</v>
      </c>
      <c r="N67" s="4">
        <v>1</v>
      </c>
      <c r="O67" s="4">
        <f>M67+N67</f>
        <v>3</v>
      </c>
      <c r="P67" s="4">
        <v>1</v>
      </c>
      <c r="Q67" s="4">
        <v>1</v>
      </c>
      <c r="R67" s="4">
        <f>P67+Q67</f>
        <v>2</v>
      </c>
      <c r="S67" s="12"/>
      <c r="T67" s="6">
        <v>0.75</v>
      </c>
      <c r="U67" s="6"/>
      <c r="V67" s="6"/>
      <c r="W67" s="17"/>
      <c r="X67" s="11">
        <f t="shared" si="0"/>
        <v>0.75</v>
      </c>
      <c r="Y67" s="12"/>
      <c r="Z67" s="6"/>
      <c r="AA67" s="6"/>
      <c r="AB67" s="6"/>
      <c r="AC67" s="17"/>
      <c r="AD67" s="12">
        <f>X67*M67</f>
        <v>1.5</v>
      </c>
      <c r="AE67" s="6">
        <f>T67*O67</f>
        <v>2.25</v>
      </c>
      <c r="AF67" s="6">
        <f>X67*M67</f>
        <v>1.5</v>
      </c>
      <c r="AG67" s="6">
        <v>16</v>
      </c>
      <c r="AH67" s="19">
        <f>AG67*AF67</f>
        <v>24</v>
      </c>
      <c r="AI67" s="12">
        <v>0.38</v>
      </c>
      <c r="AJ67" s="17">
        <f t="shared" si="2"/>
        <v>9.120000000000001</v>
      </c>
    </row>
    <row r="68" spans="1:36" s="16" customFormat="1" ht="46.5" customHeight="1" x14ac:dyDescent="0.25">
      <c r="A68" s="56">
        <v>46</v>
      </c>
      <c r="B68" s="59" t="s">
        <v>195</v>
      </c>
      <c r="C68" s="55" t="s">
        <v>194</v>
      </c>
      <c r="D68" s="53" t="s">
        <v>253</v>
      </c>
      <c r="E68" s="53" t="s">
        <v>76</v>
      </c>
      <c r="F68" s="53" t="s">
        <v>44</v>
      </c>
      <c r="G68" s="53" t="s">
        <v>281</v>
      </c>
      <c r="H68" s="54">
        <v>5</v>
      </c>
      <c r="I68" s="54" t="s">
        <v>25</v>
      </c>
      <c r="J68" s="57">
        <v>3</v>
      </c>
      <c r="K68" s="58"/>
      <c r="L68" s="58"/>
      <c r="M68" s="4">
        <v>4</v>
      </c>
      <c r="N68" s="4">
        <v>1</v>
      </c>
      <c r="O68" s="4">
        <f>M68+N68</f>
        <v>5</v>
      </c>
      <c r="P68" s="4">
        <v>2</v>
      </c>
      <c r="Q68" s="4">
        <v>1</v>
      </c>
      <c r="R68" s="4">
        <f>P68+Q68</f>
        <v>3</v>
      </c>
      <c r="S68" s="12"/>
      <c r="T68" s="6">
        <v>11</v>
      </c>
      <c r="U68" s="6"/>
      <c r="V68" s="6"/>
      <c r="W68" s="17"/>
      <c r="X68" s="11">
        <f t="shared" si="0"/>
        <v>11</v>
      </c>
      <c r="Y68" s="12"/>
      <c r="Z68" s="6"/>
      <c r="AA68" s="6"/>
      <c r="AB68" s="6"/>
      <c r="AC68" s="17"/>
      <c r="AD68" s="12">
        <f>X68*M68</f>
        <v>44</v>
      </c>
      <c r="AE68" s="6">
        <f>T68*O68</f>
        <v>55</v>
      </c>
      <c r="AF68" s="6">
        <f>X68*M68</f>
        <v>44</v>
      </c>
      <c r="AG68" s="6">
        <v>24</v>
      </c>
      <c r="AH68" s="19">
        <f t="shared" si="1"/>
        <v>1056</v>
      </c>
      <c r="AI68" s="12">
        <v>0.38</v>
      </c>
      <c r="AJ68" s="17">
        <f t="shared" si="2"/>
        <v>401.28000000000003</v>
      </c>
    </row>
    <row r="69" spans="1:36" s="16" customFormat="1" ht="46.5" customHeight="1" x14ac:dyDescent="0.25">
      <c r="A69" s="56">
        <v>47</v>
      </c>
      <c r="B69" s="59" t="s">
        <v>195</v>
      </c>
      <c r="C69" s="55" t="s">
        <v>194</v>
      </c>
      <c r="D69" s="53" t="s">
        <v>196</v>
      </c>
      <c r="E69" s="53" t="s">
        <v>77</v>
      </c>
      <c r="F69" s="53" t="s">
        <v>56</v>
      </c>
      <c r="G69" s="53" t="s">
        <v>72</v>
      </c>
      <c r="H69" s="54">
        <v>3</v>
      </c>
      <c r="I69" s="54" t="s">
        <v>25</v>
      </c>
      <c r="J69" s="57"/>
      <c r="K69" s="58"/>
      <c r="L69" s="58"/>
      <c r="M69" s="4">
        <v>3</v>
      </c>
      <c r="N69" s="4">
        <v>0</v>
      </c>
      <c r="O69" s="4">
        <f>M69+N69</f>
        <v>3</v>
      </c>
      <c r="P69" s="4">
        <v>3</v>
      </c>
      <c r="Q69" s="4">
        <v>0</v>
      </c>
      <c r="R69" s="4">
        <f>P69+Q69</f>
        <v>3</v>
      </c>
      <c r="S69" s="12"/>
      <c r="T69" s="6"/>
      <c r="U69" s="6"/>
      <c r="V69" s="6"/>
      <c r="W69" s="17"/>
      <c r="X69" s="11">
        <f t="shared" si="0"/>
        <v>0</v>
      </c>
      <c r="Y69" s="12"/>
      <c r="Z69" s="6"/>
      <c r="AA69" s="6"/>
      <c r="AB69" s="6"/>
      <c r="AC69" s="17"/>
      <c r="AD69" s="12">
        <f>X69*M69</f>
        <v>0</v>
      </c>
      <c r="AE69" s="6">
        <f>T69*O69</f>
        <v>0</v>
      </c>
      <c r="AF69" s="6">
        <f>X69*M69</f>
        <v>0</v>
      </c>
      <c r="AG69" s="6">
        <v>0</v>
      </c>
      <c r="AH69" s="19">
        <f t="shared" si="1"/>
        <v>0</v>
      </c>
      <c r="AI69" s="12">
        <v>0.38</v>
      </c>
      <c r="AJ69" s="17">
        <f t="shared" si="2"/>
        <v>0</v>
      </c>
    </row>
    <row r="70" spans="1:36" s="16" customFormat="1" ht="46.5" customHeight="1" x14ac:dyDescent="0.25">
      <c r="A70" s="56">
        <v>48</v>
      </c>
      <c r="B70" s="59" t="s">
        <v>195</v>
      </c>
      <c r="C70" s="55" t="s">
        <v>194</v>
      </c>
      <c r="D70" s="53" t="s">
        <v>197</v>
      </c>
      <c r="E70" s="53" t="s">
        <v>78</v>
      </c>
      <c r="F70" s="53" t="s">
        <v>53</v>
      </c>
      <c r="G70" s="82" t="s">
        <v>198</v>
      </c>
      <c r="H70" s="54">
        <v>1</v>
      </c>
      <c r="I70" s="54" t="s">
        <v>25</v>
      </c>
      <c r="J70" s="57"/>
      <c r="K70" s="58"/>
      <c r="L70" s="58"/>
      <c r="M70" s="4">
        <v>1</v>
      </c>
      <c r="N70" s="4">
        <v>0</v>
      </c>
      <c r="O70" s="4">
        <v>1</v>
      </c>
      <c r="P70" s="4">
        <v>1</v>
      </c>
      <c r="Q70" s="4">
        <v>0</v>
      </c>
      <c r="R70" s="4">
        <v>1</v>
      </c>
      <c r="S70" s="12"/>
      <c r="T70" s="6">
        <v>0.37</v>
      </c>
      <c r="U70" s="6"/>
      <c r="V70" s="6"/>
      <c r="W70" s="17"/>
      <c r="X70" s="11">
        <f t="shared" si="0"/>
        <v>0.37</v>
      </c>
      <c r="Y70" s="12"/>
      <c r="Z70" s="6"/>
      <c r="AA70" s="6"/>
      <c r="AB70" s="6"/>
      <c r="AC70" s="17"/>
      <c r="AD70" s="12">
        <f>X70*M70</f>
        <v>0.37</v>
      </c>
      <c r="AE70" s="6">
        <f>T70*O70</f>
        <v>0.37</v>
      </c>
      <c r="AF70" s="6">
        <f>X70*M70</f>
        <v>0.37</v>
      </c>
      <c r="AG70" s="6">
        <v>24</v>
      </c>
      <c r="AH70" s="19">
        <f t="shared" si="1"/>
        <v>8.879999999999999</v>
      </c>
      <c r="AI70" s="12">
        <v>0.38</v>
      </c>
      <c r="AJ70" s="17">
        <f t="shared" si="2"/>
        <v>3.3743999999999996</v>
      </c>
    </row>
    <row r="71" spans="1:36" s="16" customFormat="1" ht="46.5" customHeight="1" x14ac:dyDescent="0.25">
      <c r="A71" s="56">
        <v>49</v>
      </c>
      <c r="B71" s="59" t="s">
        <v>195</v>
      </c>
      <c r="C71" s="55" t="s">
        <v>194</v>
      </c>
      <c r="D71" s="53" t="s">
        <v>199</v>
      </c>
      <c r="E71" s="53" t="s">
        <v>78</v>
      </c>
      <c r="F71" s="53" t="s">
        <v>53</v>
      </c>
      <c r="G71" s="82" t="s">
        <v>200</v>
      </c>
      <c r="H71" s="54">
        <v>1</v>
      </c>
      <c r="I71" s="54" t="s">
        <v>25</v>
      </c>
      <c r="J71" s="57"/>
      <c r="K71" s="58"/>
      <c r="L71" s="58"/>
      <c r="M71" s="4">
        <v>1</v>
      </c>
      <c r="N71" s="4">
        <v>0</v>
      </c>
      <c r="O71" s="4">
        <v>1</v>
      </c>
      <c r="P71" s="4">
        <v>1</v>
      </c>
      <c r="Q71" s="4">
        <v>0</v>
      </c>
      <c r="R71" s="4">
        <v>1</v>
      </c>
      <c r="S71" s="12"/>
      <c r="T71" s="6">
        <v>0.37</v>
      </c>
      <c r="U71" s="6"/>
      <c r="V71" s="6"/>
      <c r="W71" s="17"/>
      <c r="X71" s="11">
        <f t="shared" si="0"/>
        <v>0.37</v>
      </c>
      <c r="Y71" s="12"/>
      <c r="Z71" s="6"/>
      <c r="AA71" s="6"/>
      <c r="AB71" s="6"/>
      <c r="AC71" s="17"/>
      <c r="AD71" s="12">
        <f>X71*M71</f>
        <v>0.37</v>
      </c>
      <c r="AE71" s="6">
        <f>T71*O71</f>
        <v>0.37</v>
      </c>
      <c r="AF71" s="6">
        <f>X71*M71</f>
        <v>0.37</v>
      </c>
      <c r="AG71" s="6">
        <v>24</v>
      </c>
      <c r="AH71" s="19">
        <f t="shared" si="1"/>
        <v>8.879999999999999</v>
      </c>
      <c r="AI71" s="12">
        <v>0.38</v>
      </c>
      <c r="AJ71" s="17">
        <f t="shared" si="2"/>
        <v>3.3743999999999996</v>
      </c>
    </row>
    <row r="72" spans="1:36" s="10" customFormat="1" ht="45" customHeight="1" x14ac:dyDescent="0.25">
      <c r="A72" s="44"/>
      <c r="B72" s="50" t="s">
        <v>201</v>
      </c>
      <c r="C72" s="46" t="s">
        <v>202</v>
      </c>
      <c r="D72" s="45"/>
      <c r="E72" s="45"/>
      <c r="F72" s="45"/>
      <c r="G72" s="45"/>
      <c r="H72" s="45"/>
      <c r="I72" s="45"/>
      <c r="J72" s="8"/>
      <c r="K72" s="9"/>
      <c r="L72" s="9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51"/>
      <c r="AI72" s="51"/>
      <c r="AJ72" s="52"/>
    </row>
    <row r="73" spans="1:36" s="16" customFormat="1" ht="46.5" customHeight="1" x14ac:dyDescent="0.25">
      <c r="A73" s="56">
        <v>50</v>
      </c>
      <c r="B73" s="59" t="s">
        <v>203</v>
      </c>
      <c r="C73" s="55" t="s">
        <v>202</v>
      </c>
      <c r="D73" s="53" t="s">
        <v>205</v>
      </c>
      <c r="E73" s="53" t="s">
        <v>79</v>
      </c>
      <c r="F73" s="53" t="s">
        <v>56</v>
      </c>
      <c r="G73" s="53" t="s">
        <v>57</v>
      </c>
      <c r="H73" s="54">
        <v>1</v>
      </c>
      <c r="I73" s="54" t="s">
        <v>25</v>
      </c>
      <c r="J73" s="81"/>
      <c r="K73" s="6"/>
      <c r="L73" s="6"/>
      <c r="M73" s="4">
        <v>1</v>
      </c>
      <c r="N73" s="4">
        <v>0</v>
      </c>
      <c r="O73" s="4">
        <v>1</v>
      </c>
      <c r="P73" s="4">
        <v>1</v>
      </c>
      <c r="Q73" s="4">
        <v>0</v>
      </c>
      <c r="R73" s="4">
        <v>1</v>
      </c>
      <c r="S73" s="12"/>
      <c r="T73" s="6"/>
      <c r="U73" s="6"/>
      <c r="V73" s="6"/>
      <c r="W73" s="17"/>
      <c r="X73" s="11">
        <f t="shared" si="0"/>
        <v>0</v>
      </c>
      <c r="Y73" s="12"/>
      <c r="Z73" s="6"/>
      <c r="AA73" s="6"/>
      <c r="AB73" s="6"/>
      <c r="AC73" s="17"/>
      <c r="AD73" s="12">
        <f>X73*M73</f>
        <v>0</v>
      </c>
      <c r="AE73" s="6">
        <f>T73*O73</f>
        <v>0</v>
      </c>
      <c r="AF73" s="6">
        <f>X73*M73</f>
        <v>0</v>
      </c>
      <c r="AG73" s="6">
        <v>0</v>
      </c>
      <c r="AH73" s="19">
        <f t="shared" si="1"/>
        <v>0</v>
      </c>
      <c r="AI73" s="12">
        <v>0.38</v>
      </c>
      <c r="AJ73" s="17">
        <f t="shared" si="2"/>
        <v>0</v>
      </c>
    </row>
    <row r="74" spans="1:36" s="16" customFormat="1" ht="46.5" customHeight="1" x14ac:dyDescent="0.25">
      <c r="A74" s="83">
        <v>51</v>
      </c>
      <c r="B74" s="59" t="s">
        <v>203</v>
      </c>
      <c r="C74" s="55" t="s">
        <v>202</v>
      </c>
      <c r="D74" s="60" t="s">
        <v>204</v>
      </c>
      <c r="E74" s="60" t="s">
        <v>80</v>
      </c>
      <c r="F74" s="60" t="s">
        <v>54</v>
      </c>
      <c r="G74" s="60" t="s">
        <v>282</v>
      </c>
      <c r="H74" s="61">
        <v>1</v>
      </c>
      <c r="I74" s="61" t="s">
        <v>25</v>
      </c>
      <c r="J74" s="84"/>
      <c r="K74" s="85"/>
      <c r="L74" s="85"/>
      <c r="M74" s="4">
        <v>1</v>
      </c>
      <c r="N74" s="4">
        <v>0</v>
      </c>
      <c r="O74" s="4">
        <v>1</v>
      </c>
      <c r="P74" s="4">
        <v>1</v>
      </c>
      <c r="Q74" s="4">
        <v>0</v>
      </c>
      <c r="R74" s="4">
        <v>1</v>
      </c>
      <c r="S74" s="12"/>
      <c r="T74" s="6">
        <v>2.2000000000000002</v>
      </c>
      <c r="U74" s="6"/>
      <c r="V74" s="6"/>
      <c r="W74" s="17"/>
      <c r="X74" s="11">
        <f t="shared" si="0"/>
        <v>2.2000000000000002</v>
      </c>
      <c r="Y74" s="12"/>
      <c r="Z74" s="6"/>
      <c r="AA74" s="6"/>
      <c r="AB74" s="6"/>
      <c r="AC74" s="17"/>
      <c r="AD74" s="12">
        <f>X74*M74</f>
        <v>2.2000000000000002</v>
      </c>
      <c r="AE74" s="6">
        <f>T74*O74</f>
        <v>2.2000000000000002</v>
      </c>
      <c r="AF74" s="6">
        <f>X74*M74</f>
        <v>2.2000000000000002</v>
      </c>
      <c r="AG74" s="6">
        <v>24</v>
      </c>
      <c r="AH74" s="19">
        <f t="shared" si="1"/>
        <v>52.800000000000004</v>
      </c>
      <c r="AI74" s="12">
        <v>0.38</v>
      </c>
      <c r="AJ74" s="17">
        <f t="shared" si="2"/>
        <v>20.064000000000004</v>
      </c>
    </row>
    <row r="75" spans="1:36" s="16" customFormat="1" ht="46.5" customHeight="1" x14ac:dyDescent="0.25">
      <c r="A75" s="83">
        <v>52</v>
      </c>
      <c r="B75" s="59" t="s">
        <v>203</v>
      </c>
      <c r="C75" s="55" t="s">
        <v>202</v>
      </c>
      <c r="D75" s="60" t="s">
        <v>63</v>
      </c>
      <c r="E75" s="60" t="s">
        <v>81</v>
      </c>
      <c r="F75" s="60" t="s">
        <v>63</v>
      </c>
      <c r="G75" s="60" t="s">
        <v>82</v>
      </c>
      <c r="H75" s="61">
        <v>86</v>
      </c>
      <c r="I75" s="61" t="s">
        <v>25</v>
      </c>
      <c r="J75" s="84"/>
      <c r="K75" s="85"/>
      <c r="L75" s="85"/>
      <c r="M75" s="4">
        <v>108</v>
      </c>
      <c r="N75" s="4">
        <v>0</v>
      </c>
      <c r="O75" s="4">
        <v>108</v>
      </c>
      <c r="P75" s="4">
        <f>H75</f>
        <v>86</v>
      </c>
      <c r="Q75" s="4">
        <v>0</v>
      </c>
      <c r="R75" s="4">
        <f>P75</f>
        <v>86</v>
      </c>
      <c r="S75" s="12"/>
      <c r="T75" s="6"/>
      <c r="U75" s="6"/>
      <c r="V75" s="6"/>
      <c r="W75" s="17"/>
      <c r="X75" s="11">
        <f t="shared" si="0"/>
        <v>0</v>
      </c>
      <c r="Y75" s="12"/>
      <c r="Z75" s="6"/>
      <c r="AA75" s="6"/>
      <c r="AB75" s="6"/>
      <c r="AC75" s="17"/>
      <c r="AD75" s="12">
        <f>X75*M75</f>
        <v>0</v>
      </c>
      <c r="AE75" s="6">
        <f>T75*O75</f>
        <v>0</v>
      </c>
      <c r="AF75" s="6">
        <f>X75*M75</f>
        <v>0</v>
      </c>
      <c r="AG75" s="6">
        <v>0</v>
      </c>
      <c r="AH75" s="19">
        <f t="shared" si="1"/>
        <v>0</v>
      </c>
      <c r="AI75" s="12">
        <v>0.38</v>
      </c>
      <c r="AJ75" s="17">
        <f t="shared" si="2"/>
        <v>0</v>
      </c>
    </row>
    <row r="76" spans="1:36" s="10" customFormat="1" ht="45" customHeight="1" x14ac:dyDescent="0.25">
      <c r="A76" s="44"/>
      <c r="B76" s="50" t="s">
        <v>208</v>
      </c>
      <c r="C76" s="46" t="s">
        <v>209</v>
      </c>
      <c r="D76" s="45"/>
      <c r="E76" s="45"/>
      <c r="F76" s="45"/>
      <c r="G76" s="45"/>
      <c r="H76" s="45"/>
      <c r="I76" s="45"/>
      <c r="J76" s="8"/>
      <c r="K76" s="9"/>
      <c r="L76" s="9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51"/>
      <c r="AI76" s="51"/>
      <c r="AJ76" s="52"/>
    </row>
    <row r="77" spans="1:36" s="16" customFormat="1" ht="46.5" customHeight="1" x14ac:dyDescent="0.25">
      <c r="A77" s="56">
        <v>53</v>
      </c>
      <c r="B77" s="48" t="s">
        <v>210</v>
      </c>
      <c r="C77" s="55" t="s">
        <v>209</v>
      </c>
      <c r="D77" s="53" t="s">
        <v>211</v>
      </c>
      <c r="E77" s="53" t="s">
        <v>83</v>
      </c>
      <c r="F77" s="53" t="s">
        <v>44</v>
      </c>
      <c r="G77" s="53" t="s">
        <v>283</v>
      </c>
      <c r="H77" s="54">
        <v>2</v>
      </c>
      <c r="I77" s="54" t="s">
        <v>25</v>
      </c>
      <c r="J77" s="81">
        <v>2</v>
      </c>
      <c r="K77" s="6"/>
      <c r="L77" s="6"/>
      <c r="M77" s="4">
        <v>1</v>
      </c>
      <c r="N77" s="4">
        <v>1</v>
      </c>
      <c r="O77" s="4">
        <f>M77+N77</f>
        <v>2</v>
      </c>
      <c r="P77" s="4">
        <v>1</v>
      </c>
      <c r="Q77" s="4">
        <v>1</v>
      </c>
      <c r="R77" s="4">
        <f>P77+Q77</f>
        <v>2</v>
      </c>
      <c r="S77" s="12"/>
      <c r="T77" s="6">
        <v>0.75</v>
      </c>
      <c r="U77" s="6"/>
      <c r="V77" s="6"/>
      <c r="W77" s="17"/>
      <c r="X77" s="11">
        <f t="shared" si="0"/>
        <v>0.75</v>
      </c>
      <c r="Y77" s="12"/>
      <c r="Z77" s="6"/>
      <c r="AA77" s="6"/>
      <c r="AB77" s="6"/>
      <c r="AC77" s="17"/>
      <c r="AD77" s="12">
        <f t="shared" ref="AD77:AD85" si="36">X77*M77</f>
        <v>0.75</v>
      </c>
      <c r="AE77" s="6">
        <f t="shared" ref="AE77:AE85" si="37">T77*O77</f>
        <v>1.5</v>
      </c>
      <c r="AF77" s="6">
        <f t="shared" ref="AF77:AF85" si="38">X77*M77</f>
        <v>0.75</v>
      </c>
      <c r="AG77" s="6">
        <v>10</v>
      </c>
      <c r="AH77" s="19">
        <f t="shared" si="1"/>
        <v>7.5</v>
      </c>
      <c r="AI77" s="12">
        <v>0.38</v>
      </c>
      <c r="AJ77" s="17">
        <f t="shared" si="2"/>
        <v>2.85</v>
      </c>
    </row>
    <row r="78" spans="1:36" s="16" customFormat="1" ht="46.5" customHeight="1" x14ac:dyDescent="0.25">
      <c r="A78" s="56">
        <v>54</v>
      </c>
      <c r="B78" s="48" t="s">
        <v>210</v>
      </c>
      <c r="C78" s="55" t="s">
        <v>209</v>
      </c>
      <c r="D78" s="53" t="s">
        <v>212</v>
      </c>
      <c r="E78" s="53" t="s">
        <v>84</v>
      </c>
      <c r="F78" s="53" t="s">
        <v>44</v>
      </c>
      <c r="G78" s="53" t="s">
        <v>213</v>
      </c>
      <c r="H78" s="54">
        <v>2</v>
      </c>
      <c r="I78" s="54" t="s">
        <v>25</v>
      </c>
      <c r="J78" s="81">
        <v>2</v>
      </c>
      <c r="K78" s="6"/>
      <c r="L78" s="6"/>
      <c r="M78" s="4">
        <v>1</v>
      </c>
      <c r="N78" s="4">
        <v>1</v>
      </c>
      <c r="O78" s="4">
        <f t="shared" ref="O78:O84" si="39">M78+N78</f>
        <v>2</v>
      </c>
      <c r="P78" s="4">
        <v>1</v>
      </c>
      <c r="Q78" s="4">
        <v>1</v>
      </c>
      <c r="R78" s="4">
        <f t="shared" ref="R78:R82" si="40">P78+Q78</f>
        <v>2</v>
      </c>
      <c r="S78" s="12"/>
      <c r="T78" s="6">
        <v>0.37</v>
      </c>
      <c r="U78" s="6"/>
      <c r="V78" s="6"/>
      <c r="W78" s="17"/>
      <c r="X78" s="11">
        <f t="shared" si="0"/>
        <v>0.37</v>
      </c>
      <c r="Y78" s="12"/>
      <c r="Z78" s="6"/>
      <c r="AA78" s="6"/>
      <c r="AB78" s="6"/>
      <c r="AC78" s="17"/>
      <c r="AD78" s="12">
        <f t="shared" si="36"/>
        <v>0.37</v>
      </c>
      <c r="AE78" s="6">
        <f t="shared" si="37"/>
        <v>0.74</v>
      </c>
      <c r="AF78" s="6">
        <f t="shared" si="38"/>
        <v>0.37</v>
      </c>
      <c r="AG78" s="6">
        <v>10</v>
      </c>
      <c r="AH78" s="19">
        <f t="shared" si="1"/>
        <v>3.7</v>
      </c>
      <c r="AI78" s="12">
        <v>0.38</v>
      </c>
      <c r="AJ78" s="17">
        <f t="shared" ref="AJ78:AJ85" si="41">AI78*AH78</f>
        <v>1.4060000000000001</v>
      </c>
    </row>
    <row r="79" spans="1:36" s="16" customFormat="1" ht="46.5" customHeight="1" x14ac:dyDescent="0.25">
      <c r="A79" s="56">
        <v>55</v>
      </c>
      <c r="B79" s="48" t="s">
        <v>210</v>
      </c>
      <c r="C79" s="55" t="s">
        <v>209</v>
      </c>
      <c r="D79" s="53" t="s">
        <v>214</v>
      </c>
      <c r="E79" s="53" t="s">
        <v>85</v>
      </c>
      <c r="F79" s="53" t="s">
        <v>40</v>
      </c>
      <c r="G79" s="53" t="s">
        <v>284</v>
      </c>
      <c r="H79" s="54">
        <v>1</v>
      </c>
      <c r="I79" s="54" t="s">
        <v>25</v>
      </c>
      <c r="J79" s="81">
        <v>2</v>
      </c>
      <c r="K79" s="6"/>
      <c r="L79" s="6"/>
      <c r="M79" s="4">
        <v>1</v>
      </c>
      <c r="N79" s="4">
        <v>0</v>
      </c>
      <c r="O79" s="4">
        <f t="shared" si="39"/>
        <v>1</v>
      </c>
      <c r="P79" s="4">
        <v>1</v>
      </c>
      <c r="Q79" s="4">
        <v>0</v>
      </c>
      <c r="R79" s="4">
        <f t="shared" si="40"/>
        <v>1</v>
      </c>
      <c r="S79" s="12"/>
      <c r="T79" s="6">
        <v>0.55000000000000004</v>
      </c>
      <c r="U79" s="6"/>
      <c r="V79" s="6"/>
      <c r="W79" s="17"/>
      <c r="X79" s="11">
        <f t="shared" si="0"/>
        <v>0.55000000000000004</v>
      </c>
      <c r="Y79" s="12"/>
      <c r="Z79" s="6"/>
      <c r="AA79" s="6"/>
      <c r="AB79" s="6"/>
      <c r="AC79" s="17"/>
      <c r="AD79" s="12">
        <f t="shared" si="36"/>
        <v>0.55000000000000004</v>
      </c>
      <c r="AE79" s="6">
        <f t="shared" si="37"/>
        <v>0.55000000000000004</v>
      </c>
      <c r="AF79" s="6">
        <f t="shared" si="38"/>
        <v>0.55000000000000004</v>
      </c>
      <c r="AG79" s="6">
        <v>10</v>
      </c>
      <c r="AH79" s="19">
        <f t="shared" si="1"/>
        <v>5.5</v>
      </c>
      <c r="AI79" s="12">
        <v>0.38</v>
      </c>
      <c r="AJ79" s="17">
        <f t="shared" si="41"/>
        <v>2.09</v>
      </c>
    </row>
    <row r="80" spans="1:36" s="16" customFormat="1" ht="46.5" customHeight="1" x14ac:dyDescent="0.25">
      <c r="A80" s="56">
        <v>56</v>
      </c>
      <c r="B80" s="48" t="s">
        <v>210</v>
      </c>
      <c r="C80" s="55" t="s">
        <v>209</v>
      </c>
      <c r="D80" s="53" t="s">
        <v>215</v>
      </c>
      <c r="E80" s="53" t="s">
        <v>86</v>
      </c>
      <c r="F80" s="53" t="s">
        <v>138</v>
      </c>
      <c r="G80" s="53" t="s">
        <v>285</v>
      </c>
      <c r="H80" s="54">
        <v>1</v>
      </c>
      <c r="I80" s="54" t="s">
        <v>25</v>
      </c>
      <c r="J80" s="81">
        <v>1</v>
      </c>
      <c r="K80" s="6"/>
      <c r="L80" s="6"/>
      <c r="M80" s="4">
        <v>1</v>
      </c>
      <c r="N80" s="4">
        <v>0</v>
      </c>
      <c r="O80" s="4">
        <f t="shared" si="39"/>
        <v>1</v>
      </c>
      <c r="P80" s="4">
        <v>1</v>
      </c>
      <c r="Q80" s="4">
        <v>0</v>
      </c>
      <c r="R80" s="4">
        <f t="shared" si="40"/>
        <v>1</v>
      </c>
      <c r="S80" s="12"/>
      <c r="T80" s="6">
        <v>1.5</v>
      </c>
      <c r="U80" s="6"/>
      <c r="V80" s="6"/>
      <c r="W80" s="17"/>
      <c r="X80" s="11">
        <f t="shared" si="0"/>
        <v>1.5</v>
      </c>
      <c r="Y80" s="12"/>
      <c r="Z80" s="6"/>
      <c r="AA80" s="6"/>
      <c r="AB80" s="6"/>
      <c r="AC80" s="17"/>
      <c r="AD80" s="12">
        <f t="shared" si="36"/>
        <v>1.5</v>
      </c>
      <c r="AE80" s="6">
        <f t="shared" si="37"/>
        <v>1.5</v>
      </c>
      <c r="AF80" s="6">
        <f t="shared" si="38"/>
        <v>1.5</v>
      </c>
      <c r="AG80" s="6">
        <v>0.05</v>
      </c>
      <c r="AH80" s="19">
        <f t="shared" si="1"/>
        <v>7.5000000000000011E-2</v>
      </c>
      <c r="AI80" s="12">
        <v>0.38</v>
      </c>
      <c r="AJ80" s="17">
        <f t="shared" si="41"/>
        <v>2.8500000000000004E-2</v>
      </c>
    </row>
    <row r="81" spans="1:36" s="16" customFormat="1" ht="46.5" customHeight="1" x14ac:dyDescent="0.25">
      <c r="A81" s="56">
        <v>57</v>
      </c>
      <c r="B81" s="48" t="s">
        <v>210</v>
      </c>
      <c r="C81" s="55" t="s">
        <v>209</v>
      </c>
      <c r="D81" s="53" t="s">
        <v>216</v>
      </c>
      <c r="E81" s="53" t="s">
        <v>87</v>
      </c>
      <c r="F81" s="53" t="s">
        <v>88</v>
      </c>
      <c r="G81" s="53" t="s">
        <v>217</v>
      </c>
      <c r="H81" s="54">
        <v>1</v>
      </c>
      <c r="I81" s="54" t="s">
        <v>25</v>
      </c>
      <c r="J81" s="81">
        <v>1</v>
      </c>
      <c r="K81" s="6"/>
      <c r="L81" s="6"/>
      <c r="M81" s="4">
        <v>1</v>
      </c>
      <c r="N81" s="4">
        <v>0</v>
      </c>
      <c r="O81" s="4">
        <f t="shared" si="39"/>
        <v>1</v>
      </c>
      <c r="P81" s="4">
        <v>1</v>
      </c>
      <c r="Q81" s="4">
        <v>0</v>
      </c>
      <c r="R81" s="4">
        <f t="shared" si="40"/>
        <v>1</v>
      </c>
      <c r="S81" s="12"/>
      <c r="T81" s="6">
        <v>0</v>
      </c>
      <c r="U81" s="6"/>
      <c r="V81" s="6"/>
      <c r="W81" s="17"/>
      <c r="X81" s="11">
        <f t="shared" ref="X81:X89" si="42">T81</f>
        <v>0</v>
      </c>
      <c r="Y81" s="12"/>
      <c r="Z81" s="6"/>
      <c r="AA81" s="6"/>
      <c r="AB81" s="6"/>
      <c r="AC81" s="17"/>
      <c r="AD81" s="12">
        <f t="shared" si="36"/>
        <v>0</v>
      </c>
      <c r="AE81" s="6">
        <f t="shared" si="37"/>
        <v>0</v>
      </c>
      <c r="AF81" s="6">
        <f t="shared" si="38"/>
        <v>0</v>
      </c>
      <c r="AG81" s="6">
        <v>10</v>
      </c>
      <c r="AH81" s="19">
        <f t="shared" ref="AH81:AH94" si="43">AG81*AF81</f>
        <v>0</v>
      </c>
      <c r="AI81" s="12">
        <v>0.38</v>
      </c>
      <c r="AJ81" s="17">
        <f t="shared" si="41"/>
        <v>0</v>
      </c>
    </row>
    <row r="82" spans="1:36" s="16" customFormat="1" ht="46.5" customHeight="1" x14ac:dyDescent="0.25">
      <c r="A82" s="56">
        <v>58</v>
      </c>
      <c r="B82" s="48" t="s">
        <v>210</v>
      </c>
      <c r="C82" s="55" t="s">
        <v>209</v>
      </c>
      <c r="D82" s="53" t="s">
        <v>218</v>
      </c>
      <c r="E82" s="53" t="s">
        <v>90</v>
      </c>
      <c r="F82" s="53" t="s">
        <v>89</v>
      </c>
      <c r="G82" s="53" t="s">
        <v>303</v>
      </c>
      <c r="H82" s="54">
        <v>1</v>
      </c>
      <c r="I82" s="54" t="s">
        <v>25</v>
      </c>
      <c r="J82" s="81">
        <v>2</v>
      </c>
      <c r="K82" s="6"/>
      <c r="L82" s="6"/>
      <c r="M82" s="4">
        <v>1</v>
      </c>
      <c r="N82" s="4">
        <v>0</v>
      </c>
      <c r="O82" s="4">
        <f t="shared" si="39"/>
        <v>1</v>
      </c>
      <c r="P82" s="4">
        <v>1</v>
      </c>
      <c r="Q82" s="4">
        <v>0</v>
      </c>
      <c r="R82" s="4">
        <f t="shared" si="40"/>
        <v>1</v>
      </c>
      <c r="S82" s="12"/>
      <c r="T82" s="6">
        <v>15</v>
      </c>
      <c r="U82" s="6"/>
      <c r="V82" s="6"/>
      <c r="W82" s="17"/>
      <c r="X82" s="11">
        <f t="shared" si="42"/>
        <v>15</v>
      </c>
      <c r="Y82" s="12"/>
      <c r="Z82" s="6"/>
      <c r="AA82" s="6"/>
      <c r="AB82" s="6"/>
      <c r="AC82" s="17"/>
      <c r="AD82" s="12">
        <f t="shared" si="36"/>
        <v>15</v>
      </c>
      <c r="AE82" s="6">
        <f t="shared" si="37"/>
        <v>15</v>
      </c>
      <c r="AF82" s="6">
        <f t="shared" si="38"/>
        <v>15</v>
      </c>
      <c r="AG82" s="6">
        <v>10</v>
      </c>
      <c r="AH82" s="19">
        <f t="shared" si="43"/>
        <v>150</v>
      </c>
      <c r="AI82" s="12">
        <v>0.38</v>
      </c>
      <c r="AJ82" s="17">
        <f t="shared" si="41"/>
        <v>57</v>
      </c>
    </row>
    <row r="83" spans="1:36" s="16" customFormat="1" ht="46.5" customHeight="1" x14ac:dyDescent="0.25">
      <c r="A83" s="56">
        <v>59</v>
      </c>
      <c r="B83" s="48" t="s">
        <v>210</v>
      </c>
      <c r="C83" s="55" t="s">
        <v>209</v>
      </c>
      <c r="D83" s="53" t="s">
        <v>262</v>
      </c>
      <c r="E83" s="53" t="s">
        <v>91</v>
      </c>
      <c r="F83" s="53" t="s">
        <v>53</v>
      </c>
      <c r="G83" s="82" t="s">
        <v>200</v>
      </c>
      <c r="H83" s="54">
        <v>1</v>
      </c>
      <c r="I83" s="54" t="s">
        <v>25</v>
      </c>
      <c r="J83" s="81">
        <v>2</v>
      </c>
      <c r="K83" s="6"/>
      <c r="L83" s="6"/>
      <c r="M83" s="4">
        <v>1</v>
      </c>
      <c r="N83" s="4">
        <v>0</v>
      </c>
      <c r="O83" s="4">
        <f t="shared" si="39"/>
        <v>1</v>
      </c>
      <c r="P83" s="4">
        <v>2</v>
      </c>
      <c r="Q83" s="4">
        <v>1</v>
      </c>
      <c r="R83" s="4">
        <v>3</v>
      </c>
      <c r="S83" s="12"/>
      <c r="T83" s="6">
        <v>0.37</v>
      </c>
      <c r="U83" s="6"/>
      <c r="V83" s="6"/>
      <c r="W83" s="17"/>
      <c r="X83" s="11">
        <f t="shared" si="42"/>
        <v>0.37</v>
      </c>
      <c r="Y83" s="12"/>
      <c r="Z83" s="6"/>
      <c r="AA83" s="6"/>
      <c r="AB83" s="6"/>
      <c r="AC83" s="17"/>
      <c r="AD83" s="12">
        <f t="shared" si="36"/>
        <v>0.37</v>
      </c>
      <c r="AE83" s="6">
        <f t="shared" si="37"/>
        <v>0.37</v>
      </c>
      <c r="AF83" s="6">
        <f t="shared" si="38"/>
        <v>0.37</v>
      </c>
      <c r="AG83" s="6">
        <v>10</v>
      </c>
      <c r="AH83" s="19">
        <f t="shared" si="43"/>
        <v>3.7</v>
      </c>
      <c r="AI83" s="12">
        <v>0.38</v>
      </c>
      <c r="AJ83" s="17">
        <f t="shared" si="41"/>
        <v>1.4060000000000001</v>
      </c>
    </row>
    <row r="84" spans="1:36" s="16" customFormat="1" ht="46.5" customHeight="1" x14ac:dyDescent="0.25">
      <c r="A84" s="56">
        <v>60</v>
      </c>
      <c r="B84" s="48" t="s">
        <v>210</v>
      </c>
      <c r="C84" s="55" t="s">
        <v>209</v>
      </c>
      <c r="D84" s="53" t="s">
        <v>219</v>
      </c>
      <c r="E84" s="53" t="s">
        <v>92</v>
      </c>
      <c r="F84" s="53" t="s">
        <v>220</v>
      </c>
      <c r="G84" s="82" t="s">
        <v>304</v>
      </c>
      <c r="H84" s="54">
        <v>1</v>
      </c>
      <c r="I84" s="54" t="s">
        <v>25</v>
      </c>
      <c r="J84" s="81">
        <v>1</v>
      </c>
      <c r="K84" s="6"/>
      <c r="L84" s="6"/>
      <c r="M84" s="4">
        <v>1</v>
      </c>
      <c r="N84" s="4">
        <v>0</v>
      </c>
      <c r="O84" s="4">
        <f t="shared" si="39"/>
        <v>1</v>
      </c>
      <c r="P84" s="4">
        <v>1</v>
      </c>
      <c r="Q84" s="4">
        <v>0</v>
      </c>
      <c r="R84" s="4">
        <v>1</v>
      </c>
      <c r="S84" s="12"/>
      <c r="T84" s="6">
        <v>0.37</v>
      </c>
      <c r="U84" s="6"/>
      <c r="V84" s="6"/>
      <c r="W84" s="17"/>
      <c r="X84" s="11">
        <f>T84</f>
        <v>0.37</v>
      </c>
      <c r="Y84" s="12"/>
      <c r="Z84" s="6"/>
      <c r="AA84" s="6"/>
      <c r="AB84" s="6"/>
      <c r="AC84" s="17"/>
      <c r="AD84" s="12">
        <f t="shared" si="36"/>
        <v>0.37</v>
      </c>
      <c r="AE84" s="6">
        <f t="shared" si="37"/>
        <v>0.37</v>
      </c>
      <c r="AF84" s="6">
        <f t="shared" si="38"/>
        <v>0.37</v>
      </c>
      <c r="AG84" s="6">
        <v>10</v>
      </c>
      <c r="AH84" s="19">
        <f t="shared" si="43"/>
        <v>3.7</v>
      </c>
      <c r="AI84" s="12">
        <v>0.38</v>
      </c>
      <c r="AJ84" s="17">
        <f t="shared" si="41"/>
        <v>1.4060000000000001</v>
      </c>
    </row>
    <row r="85" spans="1:36" s="16" customFormat="1" ht="46.5" customHeight="1" x14ac:dyDescent="0.25">
      <c r="A85" s="56">
        <v>61</v>
      </c>
      <c r="B85" s="48" t="s">
        <v>210</v>
      </c>
      <c r="C85" s="55" t="s">
        <v>209</v>
      </c>
      <c r="D85" s="53" t="s">
        <v>221</v>
      </c>
      <c r="E85" s="53" t="s">
        <v>94</v>
      </c>
      <c r="F85" s="53" t="s">
        <v>93</v>
      </c>
      <c r="G85" s="82" t="s">
        <v>222</v>
      </c>
      <c r="H85" s="54">
        <v>1</v>
      </c>
      <c r="I85" s="54" t="s">
        <v>25</v>
      </c>
      <c r="J85" s="81">
        <v>1</v>
      </c>
      <c r="K85" s="6"/>
      <c r="L85" s="6"/>
      <c r="M85" s="4">
        <v>1</v>
      </c>
      <c r="N85" s="4">
        <v>0</v>
      </c>
      <c r="O85" s="4">
        <f>M85+N85</f>
        <v>1</v>
      </c>
      <c r="P85" s="4">
        <v>0</v>
      </c>
      <c r="Q85" s="4">
        <v>1</v>
      </c>
      <c r="R85" s="4">
        <v>1</v>
      </c>
      <c r="S85" s="12"/>
      <c r="T85" s="6">
        <v>0</v>
      </c>
      <c r="U85" s="6"/>
      <c r="V85" s="6"/>
      <c r="W85" s="17"/>
      <c r="X85" s="11">
        <f t="shared" ref="X85" si="44">T85</f>
        <v>0</v>
      </c>
      <c r="Y85" s="12"/>
      <c r="Z85" s="6"/>
      <c r="AA85" s="6"/>
      <c r="AB85" s="6"/>
      <c r="AC85" s="17"/>
      <c r="AD85" s="12">
        <f t="shared" si="36"/>
        <v>0</v>
      </c>
      <c r="AE85" s="6">
        <f t="shared" si="37"/>
        <v>0</v>
      </c>
      <c r="AF85" s="6">
        <f t="shared" si="38"/>
        <v>0</v>
      </c>
      <c r="AG85" s="6">
        <v>0</v>
      </c>
      <c r="AH85" s="19">
        <f t="shared" si="43"/>
        <v>0</v>
      </c>
      <c r="AI85" s="12">
        <v>0.38</v>
      </c>
      <c r="AJ85" s="17">
        <f t="shared" si="41"/>
        <v>0</v>
      </c>
    </row>
    <row r="86" spans="1:36" s="10" customFormat="1" ht="45" customHeight="1" x14ac:dyDescent="0.25">
      <c r="A86" s="44"/>
      <c r="B86" s="50" t="s">
        <v>95</v>
      </c>
      <c r="C86" s="46" t="s">
        <v>228</v>
      </c>
      <c r="D86" s="45"/>
      <c r="E86" s="45"/>
      <c r="F86" s="45"/>
      <c r="G86" s="45"/>
      <c r="H86" s="45"/>
      <c r="I86" s="45"/>
      <c r="J86" s="8"/>
      <c r="K86" s="9"/>
      <c r="L86" s="9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51"/>
      <c r="AI86" s="51"/>
      <c r="AJ86" s="52"/>
    </row>
    <row r="87" spans="1:36" s="16" customFormat="1" ht="46.5" customHeight="1" x14ac:dyDescent="0.25">
      <c r="A87" s="56">
        <v>62</v>
      </c>
      <c r="B87" s="48" t="s">
        <v>232</v>
      </c>
      <c r="C87" s="55" t="s">
        <v>228</v>
      </c>
      <c r="D87" s="53" t="s">
        <v>229</v>
      </c>
      <c r="E87" s="53" t="s">
        <v>96</v>
      </c>
      <c r="F87" s="53" t="s">
        <v>46</v>
      </c>
      <c r="G87" s="53" t="s">
        <v>230</v>
      </c>
      <c r="H87" s="54">
        <v>4</v>
      </c>
      <c r="I87" s="54" t="s">
        <v>25</v>
      </c>
      <c r="J87" s="81">
        <v>4</v>
      </c>
      <c r="K87" s="6"/>
      <c r="L87" s="6"/>
      <c r="M87" s="4">
        <v>2</v>
      </c>
      <c r="N87" s="4">
        <v>1</v>
      </c>
      <c r="O87" s="4">
        <f>M87+N87</f>
        <v>3</v>
      </c>
      <c r="P87" s="4">
        <v>2</v>
      </c>
      <c r="Q87" s="4">
        <v>1</v>
      </c>
      <c r="R87" s="4">
        <f>P87+Q87</f>
        <v>3</v>
      </c>
      <c r="S87" s="12"/>
      <c r="T87" s="6">
        <v>55</v>
      </c>
      <c r="U87" s="6"/>
      <c r="V87" s="6"/>
      <c r="W87" s="17"/>
      <c r="X87" s="11">
        <f t="shared" si="42"/>
        <v>55</v>
      </c>
      <c r="Y87" s="12"/>
      <c r="Z87" s="6"/>
      <c r="AA87" s="6"/>
      <c r="AB87" s="6"/>
      <c r="AC87" s="17"/>
      <c r="AD87" s="12">
        <f>X87*M87</f>
        <v>110</v>
      </c>
      <c r="AE87" s="6">
        <f>T87*O87</f>
        <v>165</v>
      </c>
      <c r="AF87" s="6">
        <f>X87*M87</f>
        <v>110</v>
      </c>
      <c r="AG87" s="6">
        <v>24</v>
      </c>
      <c r="AH87" s="19">
        <f t="shared" si="43"/>
        <v>2640</v>
      </c>
      <c r="AI87" s="12">
        <v>0.38</v>
      </c>
      <c r="AJ87" s="17">
        <f t="shared" ref="AJ87:AJ94" si="45">AI87*AH87</f>
        <v>1003.2</v>
      </c>
    </row>
    <row r="88" spans="1:36" s="16" customFormat="1" ht="46.5" customHeight="1" x14ac:dyDescent="0.25">
      <c r="A88" s="56">
        <v>63</v>
      </c>
      <c r="B88" s="48" t="s">
        <v>232</v>
      </c>
      <c r="C88" s="55" t="s">
        <v>228</v>
      </c>
      <c r="D88" s="53" t="s">
        <v>231</v>
      </c>
      <c r="E88" s="53" t="s">
        <v>98</v>
      </c>
      <c r="F88" s="53" t="s">
        <v>138</v>
      </c>
      <c r="G88" s="53" t="s">
        <v>305</v>
      </c>
      <c r="H88" s="54">
        <v>1</v>
      </c>
      <c r="I88" s="54" t="s">
        <v>25</v>
      </c>
      <c r="J88" s="81">
        <v>1</v>
      </c>
      <c r="K88" s="6"/>
      <c r="L88" s="6"/>
      <c r="M88" s="4">
        <v>1</v>
      </c>
      <c r="N88" s="4">
        <v>0</v>
      </c>
      <c r="O88" s="4">
        <v>1</v>
      </c>
      <c r="P88" s="4">
        <v>1</v>
      </c>
      <c r="Q88" s="4">
        <v>0</v>
      </c>
      <c r="R88" s="4">
        <v>1</v>
      </c>
      <c r="S88" s="12"/>
      <c r="T88" s="6">
        <v>1.5</v>
      </c>
      <c r="U88" s="6"/>
      <c r="V88" s="6"/>
      <c r="W88" s="17"/>
      <c r="X88" s="11">
        <f t="shared" si="42"/>
        <v>1.5</v>
      </c>
      <c r="Y88" s="12"/>
      <c r="Z88" s="6"/>
      <c r="AA88" s="6"/>
      <c r="AB88" s="6"/>
      <c r="AC88" s="17"/>
      <c r="AD88" s="12">
        <f>X88*M88</f>
        <v>1.5</v>
      </c>
      <c r="AE88" s="6">
        <f>T88*O88</f>
        <v>1.5</v>
      </c>
      <c r="AF88" s="6">
        <f>X88*M88</f>
        <v>1.5</v>
      </c>
      <c r="AG88" s="6">
        <v>0.05</v>
      </c>
      <c r="AH88" s="19">
        <f t="shared" si="43"/>
        <v>7.5000000000000011E-2</v>
      </c>
      <c r="AI88" s="12">
        <v>0.38</v>
      </c>
      <c r="AJ88" s="17">
        <f t="shared" si="45"/>
        <v>2.8500000000000004E-2</v>
      </c>
    </row>
    <row r="89" spans="1:36" s="16" customFormat="1" ht="46.5" customHeight="1" x14ac:dyDescent="0.25">
      <c r="A89" s="56">
        <v>64</v>
      </c>
      <c r="B89" s="48" t="s">
        <v>232</v>
      </c>
      <c r="C89" s="55" t="s">
        <v>228</v>
      </c>
      <c r="D89" s="53" t="s">
        <v>257</v>
      </c>
      <c r="E89" s="53" t="s">
        <v>98</v>
      </c>
      <c r="F89" s="53" t="s">
        <v>53</v>
      </c>
      <c r="G89" s="53" t="s">
        <v>306</v>
      </c>
      <c r="H89" s="54">
        <v>6</v>
      </c>
      <c r="I89" s="54" t="s">
        <v>25</v>
      </c>
      <c r="J89" s="81">
        <v>1</v>
      </c>
      <c r="K89" s="6"/>
      <c r="L89" s="6"/>
      <c r="M89" s="4">
        <v>6</v>
      </c>
      <c r="N89" s="4">
        <v>0</v>
      </c>
      <c r="O89" s="4">
        <v>1</v>
      </c>
      <c r="P89" s="4">
        <v>1</v>
      </c>
      <c r="Q89" s="4">
        <v>0</v>
      </c>
      <c r="R89" s="4">
        <v>1</v>
      </c>
      <c r="S89" s="12"/>
      <c r="T89" s="6">
        <v>0.37</v>
      </c>
      <c r="U89" s="6"/>
      <c r="V89" s="6"/>
      <c r="W89" s="17"/>
      <c r="X89" s="11">
        <f t="shared" si="42"/>
        <v>0.37</v>
      </c>
      <c r="Y89" s="12"/>
      <c r="Z89" s="6"/>
      <c r="AA89" s="6"/>
      <c r="AB89" s="6"/>
      <c r="AC89" s="17"/>
      <c r="AD89" s="12">
        <f>X89*M89</f>
        <v>2.2199999999999998</v>
      </c>
      <c r="AE89" s="6">
        <f>T89*O89</f>
        <v>0.37</v>
      </c>
      <c r="AF89" s="6">
        <f>X89*M89</f>
        <v>2.2199999999999998</v>
      </c>
      <c r="AG89" s="6">
        <v>24</v>
      </c>
      <c r="AH89" s="19">
        <f t="shared" si="43"/>
        <v>53.279999999999994</v>
      </c>
      <c r="AI89" s="12">
        <v>0.38</v>
      </c>
      <c r="AJ89" s="17">
        <f t="shared" si="45"/>
        <v>20.246399999999998</v>
      </c>
    </row>
    <row r="90" spans="1:36" s="16" customFormat="1" ht="46.5" customHeight="1" x14ac:dyDescent="0.25">
      <c r="A90" s="47"/>
      <c r="B90" s="48" t="s">
        <v>99</v>
      </c>
      <c r="C90" s="55"/>
      <c r="D90" s="53"/>
      <c r="E90" s="49"/>
      <c r="F90" s="53"/>
      <c r="G90" s="53"/>
      <c r="H90" s="54"/>
      <c r="I90" s="54"/>
      <c r="J90" s="15"/>
      <c r="K90" s="13"/>
      <c r="L90" s="13"/>
      <c r="M90" s="3"/>
      <c r="N90" s="3"/>
      <c r="O90" s="3"/>
      <c r="P90" s="3"/>
      <c r="Q90" s="3"/>
      <c r="R90" s="3"/>
      <c r="S90" s="15"/>
      <c r="T90" s="13"/>
      <c r="U90" s="13"/>
      <c r="V90" s="13"/>
      <c r="W90" s="21"/>
      <c r="X90" s="11"/>
      <c r="Y90" s="15"/>
      <c r="Z90" s="13"/>
      <c r="AA90" s="13"/>
      <c r="AB90" s="13"/>
      <c r="AC90" s="21"/>
      <c r="AD90" s="15"/>
      <c r="AE90" s="5"/>
      <c r="AF90" s="5">
        <v>18.600000000000001</v>
      </c>
      <c r="AG90" s="5">
        <v>10</v>
      </c>
      <c r="AH90" s="18">
        <f t="shared" si="43"/>
        <v>186</v>
      </c>
      <c r="AI90" s="12">
        <v>0.38</v>
      </c>
      <c r="AJ90" s="14">
        <f t="shared" si="45"/>
        <v>70.680000000000007</v>
      </c>
    </row>
    <row r="91" spans="1:36" s="16" customFormat="1" ht="46.5" customHeight="1" x14ac:dyDescent="0.25">
      <c r="A91" s="47"/>
      <c r="B91" s="48" t="s">
        <v>236</v>
      </c>
      <c r="C91" s="55"/>
      <c r="D91" s="53"/>
      <c r="E91" s="49"/>
      <c r="F91" s="53"/>
      <c r="G91" s="53"/>
      <c r="H91" s="54"/>
      <c r="I91" s="54"/>
      <c r="J91" s="15"/>
      <c r="K91" s="13"/>
      <c r="L91" s="13"/>
      <c r="M91" s="3"/>
      <c r="N91" s="3"/>
      <c r="O91" s="3"/>
      <c r="P91" s="3"/>
      <c r="Q91" s="3"/>
      <c r="R91" s="3"/>
      <c r="S91" s="15"/>
      <c r="T91" s="13"/>
      <c r="U91" s="13"/>
      <c r="V91" s="13"/>
      <c r="W91" s="21"/>
      <c r="X91" s="11"/>
      <c r="Y91" s="15"/>
      <c r="Z91" s="13"/>
      <c r="AA91" s="13"/>
      <c r="AB91" s="13"/>
      <c r="AC91" s="21"/>
      <c r="AD91" s="15"/>
      <c r="AE91" s="5"/>
      <c r="AF91" s="5">
        <v>8.9</v>
      </c>
      <c r="AG91" s="5">
        <v>4</v>
      </c>
      <c r="AH91" s="18">
        <f t="shared" si="43"/>
        <v>35.6</v>
      </c>
      <c r="AI91" s="12">
        <v>0.38</v>
      </c>
      <c r="AJ91" s="14">
        <f t="shared" si="45"/>
        <v>13.528</v>
      </c>
    </row>
    <row r="92" spans="1:36" s="16" customFormat="1" ht="46.5" customHeight="1" x14ac:dyDescent="0.25">
      <c r="A92" s="47"/>
      <c r="B92" s="48" t="s">
        <v>235</v>
      </c>
      <c r="C92" s="55"/>
      <c r="D92" s="53"/>
      <c r="E92" s="49"/>
      <c r="F92" s="53"/>
      <c r="G92" s="53"/>
      <c r="H92" s="54"/>
      <c r="I92" s="54"/>
      <c r="J92" s="15"/>
      <c r="K92" s="13"/>
      <c r="L92" s="13"/>
      <c r="M92" s="3"/>
      <c r="N92" s="3"/>
      <c r="O92" s="3"/>
      <c r="P92" s="3"/>
      <c r="Q92" s="3"/>
      <c r="R92" s="3"/>
      <c r="S92" s="15"/>
      <c r="T92" s="13"/>
      <c r="U92" s="13"/>
      <c r="V92" s="13"/>
      <c r="W92" s="21"/>
      <c r="X92" s="11"/>
      <c r="Y92" s="15"/>
      <c r="Z92" s="13"/>
      <c r="AA92" s="13"/>
      <c r="AB92" s="13"/>
      <c r="AC92" s="21"/>
      <c r="AD92" s="15"/>
      <c r="AE92" s="5"/>
      <c r="AF92" s="5">
        <v>1.3</v>
      </c>
      <c r="AG92" s="5">
        <v>24</v>
      </c>
      <c r="AH92" s="18">
        <f t="shared" si="43"/>
        <v>31.200000000000003</v>
      </c>
      <c r="AI92" s="12">
        <v>0.38</v>
      </c>
      <c r="AJ92" s="14">
        <f t="shared" si="45"/>
        <v>11.856000000000002</v>
      </c>
    </row>
    <row r="93" spans="1:36" s="16" customFormat="1" ht="46.5" customHeight="1" x14ac:dyDescent="0.25">
      <c r="A93" s="47"/>
      <c r="B93" s="48" t="s">
        <v>100</v>
      </c>
      <c r="C93" s="55"/>
      <c r="D93" s="53"/>
      <c r="E93" s="49"/>
      <c r="F93" s="53"/>
      <c r="G93" s="53"/>
      <c r="H93" s="54"/>
      <c r="I93" s="54"/>
      <c r="J93" s="15"/>
      <c r="K93" s="13"/>
      <c r="L93" s="13"/>
      <c r="M93" s="3"/>
      <c r="N93" s="3"/>
      <c r="O93" s="3"/>
      <c r="P93" s="3"/>
      <c r="Q93" s="3"/>
      <c r="R93" s="3"/>
      <c r="S93" s="15"/>
      <c r="T93" s="13"/>
      <c r="U93" s="13"/>
      <c r="V93" s="13"/>
      <c r="W93" s="21"/>
      <c r="X93" s="11"/>
      <c r="Y93" s="15"/>
      <c r="Z93" s="13"/>
      <c r="AA93" s="13"/>
      <c r="AB93" s="13"/>
      <c r="AC93" s="21"/>
      <c r="AD93" s="15"/>
      <c r="AE93" s="5"/>
      <c r="AF93" s="5">
        <v>24</v>
      </c>
      <c r="AG93" s="5">
        <v>10</v>
      </c>
      <c r="AH93" s="18">
        <f t="shared" si="43"/>
        <v>240</v>
      </c>
      <c r="AI93" s="12">
        <v>0.38</v>
      </c>
      <c r="AJ93" s="14">
        <f t="shared" si="45"/>
        <v>91.2</v>
      </c>
    </row>
    <row r="94" spans="1:36" s="16" customFormat="1" ht="46.5" customHeight="1" thickBot="1" x14ac:dyDescent="0.3">
      <c r="A94" s="62"/>
      <c r="B94" s="63" t="s">
        <v>101</v>
      </c>
      <c r="C94" s="64"/>
      <c r="D94" s="65"/>
      <c r="E94" s="66"/>
      <c r="F94" s="65"/>
      <c r="G94" s="65"/>
      <c r="H94" s="67"/>
      <c r="I94" s="67"/>
      <c r="J94" s="30"/>
      <c r="K94" s="31"/>
      <c r="L94" s="31"/>
      <c r="M94" s="29"/>
      <c r="N94" s="29"/>
      <c r="O94" s="29"/>
      <c r="P94" s="29"/>
      <c r="Q94" s="29"/>
      <c r="R94" s="29"/>
      <c r="S94" s="30"/>
      <c r="T94" s="31"/>
      <c r="U94" s="31"/>
      <c r="V94" s="31"/>
      <c r="W94" s="32"/>
      <c r="X94" s="91"/>
      <c r="Y94" s="30"/>
      <c r="Z94" s="31"/>
      <c r="AA94" s="31"/>
      <c r="AB94" s="31"/>
      <c r="AC94" s="32"/>
      <c r="AD94" s="30"/>
      <c r="AE94" s="33"/>
      <c r="AF94" s="33">
        <v>5</v>
      </c>
      <c r="AG94" s="33">
        <v>8</v>
      </c>
      <c r="AH94" s="34">
        <f t="shared" si="43"/>
        <v>40</v>
      </c>
      <c r="AI94" s="12">
        <v>0.38</v>
      </c>
      <c r="AJ94" s="20">
        <f t="shared" si="45"/>
        <v>15.2</v>
      </c>
    </row>
    <row r="95" spans="1:36" s="74" customFormat="1" ht="46.5" customHeight="1" thickBot="1" x14ac:dyDescent="0.3">
      <c r="A95" s="68"/>
      <c r="B95" s="69"/>
      <c r="C95" s="70"/>
      <c r="D95" s="71"/>
      <c r="E95" s="72"/>
      <c r="F95" s="71"/>
      <c r="G95" s="71"/>
      <c r="H95" s="73"/>
      <c r="I95" s="73"/>
      <c r="J95" s="36"/>
      <c r="K95" s="36"/>
      <c r="L95" s="36"/>
      <c r="M95" s="35"/>
      <c r="N95" s="35"/>
      <c r="O95" s="35"/>
      <c r="P95" s="35"/>
      <c r="Q95" s="35"/>
      <c r="R95" s="35"/>
      <c r="S95" s="36"/>
      <c r="T95" s="36"/>
      <c r="U95" s="36"/>
      <c r="V95" s="36"/>
      <c r="W95" s="36"/>
      <c r="X95" s="92"/>
      <c r="Y95" s="36"/>
      <c r="Z95" s="36"/>
      <c r="AA95" s="36"/>
      <c r="AB95" s="36"/>
      <c r="AC95" s="36"/>
      <c r="AD95" s="36"/>
      <c r="AE95" s="40"/>
      <c r="AF95" s="241" t="s">
        <v>102</v>
      </c>
      <c r="AG95" s="242"/>
      <c r="AH95" s="37">
        <f>SUM(AH1:AH94)</f>
        <v>9428.6842500000021</v>
      </c>
      <c r="AI95" s="12">
        <v>0.38</v>
      </c>
      <c r="AJ95" s="41">
        <f>AI95*AH95</f>
        <v>3582.9000150000006</v>
      </c>
    </row>
    <row r="96" spans="1:36" s="16" customFormat="1" ht="61.5" customHeight="1" x14ac:dyDescent="0.25">
      <c r="A96" s="22"/>
      <c r="B96" s="233" t="s">
        <v>103</v>
      </c>
      <c r="C96" s="233"/>
      <c r="D96" s="233"/>
      <c r="E96" s="42"/>
      <c r="F96" s="43">
        <f>AJ95</f>
        <v>3582.9000150000006</v>
      </c>
      <c r="G96" s="25"/>
      <c r="H96" s="27"/>
      <c r="I96" s="27"/>
      <c r="J96" s="38"/>
      <c r="K96" s="38"/>
      <c r="L96" s="38"/>
      <c r="M96" s="39"/>
      <c r="N96" s="39"/>
      <c r="O96" s="39"/>
      <c r="P96" s="39"/>
      <c r="Q96" s="39"/>
      <c r="R96" s="39"/>
      <c r="S96" s="28"/>
      <c r="T96" s="28"/>
      <c r="U96" s="28"/>
      <c r="V96" s="28"/>
      <c r="W96" s="28"/>
      <c r="X96" s="93"/>
      <c r="Y96" s="28"/>
      <c r="Z96" s="28"/>
      <c r="AA96" s="28"/>
      <c r="AB96" s="28"/>
      <c r="AC96" s="28"/>
      <c r="AD96" s="28"/>
      <c r="AE96" s="76"/>
      <c r="AF96" s="243"/>
      <c r="AG96" s="243"/>
      <c r="AH96" s="77"/>
      <c r="AI96" s="36"/>
      <c r="AJ96" s="36"/>
    </row>
    <row r="97" spans="1:36" s="16" customFormat="1" ht="71.25" customHeight="1" x14ac:dyDescent="0.25">
      <c r="A97" s="22"/>
      <c r="B97" s="233" t="s">
        <v>104</v>
      </c>
      <c r="C97" s="233"/>
      <c r="D97" s="233"/>
      <c r="E97" s="42"/>
      <c r="F97" s="43">
        <f>F96*30</f>
        <v>107487.00045000002</v>
      </c>
      <c r="G97" s="25"/>
      <c r="H97" s="27"/>
      <c r="I97" s="27"/>
      <c r="J97" s="38"/>
      <c r="K97" s="38"/>
      <c r="L97" s="38"/>
      <c r="M97" s="39"/>
      <c r="N97" s="39"/>
      <c r="O97" s="39"/>
      <c r="P97" s="39"/>
      <c r="Q97" s="39"/>
      <c r="R97" s="39"/>
      <c r="S97" s="28"/>
      <c r="T97" s="28"/>
      <c r="U97" s="28"/>
      <c r="V97" s="28"/>
      <c r="W97" s="28"/>
      <c r="X97" s="93"/>
      <c r="Y97" s="28"/>
      <c r="Z97" s="28"/>
      <c r="AA97" s="28"/>
      <c r="AB97" s="28"/>
      <c r="AC97" s="28"/>
      <c r="AD97" s="28"/>
      <c r="AE97" s="76"/>
      <c r="AF97" s="234"/>
      <c r="AG97" s="234"/>
      <c r="AH97" s="76"/>
      <c r="AI97" s="28"/>
      <c r="AJ97" s="28"/>
    </row>
    <row r="98" spans="1:36" s="16" customFormat="1" ht="46.5" customHeight="1" x14ac:dyDescent="0.25">
      <c r="A98" s="22"/>
      <c r="B98" s="23"/>
      <c r="C98" s="24"/>
      <c r="D98" s="25"/>
      <c r="E98" s="26"/>
      <c r="F98" s="25"/>
      <c r="G98" s="25"/>
      <c r="H98" s="27"/>
      <c r="I98" s="27"/>
      <c r="J98" s="38"/>
      <c r="K98" s="38"/>
      <c r="L98" s="38"/>
      <c r="M98" s="39"/>
      <c r="N98" s="39"/>
      <c r="O98" s="39"/>
      <c r="P98" s="39"/>
      <c r="Q98" s="39"/>
      <c r="R98" s="39"/>
      <c r="S98" s="28"/>
      <c r="T98" s="28"/>
      <c r="U98" s="28"/>
      <c r="V98" s="28"/>
      <c r="W98" s="28"/>
      <c r="X98" s="93"/>
      <c r="Y98" s="28"/>
      <c r="Z98" s="28"/>
      <c r="AA98" s="28"/>
      <c r="AB98" s="28"/>
      <c r="AC98" s="28"/>
      <c r="AD98" s="28"/>
      <c r="AE98" s="76"/>
      <c r="AF98" s="234"/>
      <c r="AG98" s="234"/>
      <c r="AH98" s="76"/>
      <c r="AI98" s="28"/>
      <c r="AJ98" s="28"/>
    </row>
    <row r="99" spans="1:36" s="16" customFormat="1" ht="46.5" customHeight="1" x14ac:dyDescent="0.25">
      <c r="A99" s="22"/>
      <c r="B99" s="23"/>
      <c r="C99" s="24"/>
      <c r="D99" s="25"/>
      <c r="E99" s="26"/>
      <c r="F99" s="25"/>
      <c r="G99" s="25"/>
      <c r="H99" s="27"/>
      <c r="I99" s="27"/>
      <c r="J99" s="38"/>
      <c r="K99" s="38"/>
      <c r="L99" s="38"/>
      <c r="M99" s="39"/>
      <c r="N99" s="39"/>
      <c r="O99" s="39"/>
      <c r="P99" s="39"/>
      <c r="Q99" s="39"/>
      <c r="R99" s="39"/>
      <c r="S99" s="28"/>
      <c r="T99" s="28"/>
      <c r="U99" s="28"/>
      <c r="V99" s="28"/>
      <c r="W99" s="28"/>
      <c r="X99" s="93"/>
      <c r="Y99" s="28"/>
      <c r="Z99" s="28"/>
      <c r="AA99" s="28"/>
      <c r="AB99" s="28"/>
      <c r="AC99" s="28"/>
      <c r="AD99" s="28"/>
      <c r="AE99" s="76"/>
      <c r="AF99" s="234"/>
      <c r="AG99" s="234"/>
      <c r="AH99" s="76"/>
      <c r="AI99" s="28"/>
      <c r="AJ99" s="28"/>
    </row>
    <row r="100" spans="1:36" s="16" customFormat="1" ht="46.5" customHeight="1" x14ac:dyDescent="0.25">
      <c r="A100" s="22"/>
      <c r="B100" s="23"/>
      <c r="C100" s="24"/>
      <c r="D100" s="25"/>
      <c r="E100" s="26"/>
      <c r="F100" s="25"/>
      <c r="G100" s="25"/>
      <c r="H100" s="27"/>
      <c r="I100" s="27"/>
      <c r="J100" s="38"/>
      <c r="K100" s="38"/>
      <c r="L100" s="38"/>
      <c r="M100" s="39"/>
      <c r="N100" s="39"/>
      <c r="O100" s="39"/>
      <c r="P100" s="39"/>
      <c r="Q100" s="39"/>
      <c r="R100" s="39"/>
      <c r="S100" s="28"/>
      <c r="T100" s="28"/>
      <c r="U100" s="28"/>
      <c r="V100" s="28"/>
      <c r="W100" s="28"/>
      <c r="X100" s="93"/>
      <c r="Y100" s="28"/>
      <c r="Z100" s="28"/>
      <c r="AA100" s="28"/>
      <c r="AB100" s="28"/>
      <c r="AC100" s="28"/>
      <c r="AD100" s="28"/>
      <c r="AE100" s="76"/>
      <c r="AF100" s="234"/>
      <c r="AG100" s="234"/>
      <c r="AH100" s="76"/>
      <c r="AI100" s="28"/>
      <c r="AJ100" s="28"/>
    </row>
  </sheetData>
  <mergeCells count="18">
    <mergeCell ref="A1:AJ1"/>
    <mergeCell ref="G2:G3"/>
    <mergeCell ref="AF95:AG95"/>
    <mergeCell ref="B96:D96"/>
    <mergeCell ref="AF96:AG96"/>
    <mergeCell ref="A2:A3"/>
    <mergeCell ref="B97:D97"/>
    <mergeCell ref="AF97:AG97"/>
    <mergeCell ref="M2:O2"/>
    <mergeCell ref="AF99:AG99"/>
    <mergeCell ref="AF100:AG100"/>
    <mergeCell ref="I2:I3"/>
    <mergeCell ref="H2:H3"/>
    <mergeCell ref="AF98:AG98"/>
    <mergeCell ref="F2:F3"/>
    <mergeCell ref="D2:D3"/>
    <mergeCell ref="C2:C3"/>
    <mergeCell ref="B2:B3"/>
  </mergeCells>
  <pageMargins left="0.23622047244094491" right="0.23622047244094491" top="0.74803149606299213" bottom="0.74803149606299213" header="0.31496062992125984" footer="0.31496062992125984"/>
  <pageSetup paperSize="9" scale="30" fitToHeight="0" orientation="portrait" r:id="rId1"/>
  <colBreaks count="1" manualBreakCount="1"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İCMAL</vt:lpstr>
      <vt:lpstr>Mekanik Ekipman Maliyet</vt:lpstr>
      <vt:lpstr>Borulama ve Bağlantı</vt:lpstr>
      <vt:lpstr>ekipman(2.KADEME)</vt:lpstr>
      <vt:lpstr>'Borulama ve Bağlantı'!Yazdırma_Alanı</vt:lpstr>
      <vt:lpstr>'ekipman(2.KADEME)'!Yazdırma_Alanı</vt:lpstr>
      <vt:lpstr>'Mekanik Ekipman Maliyet'!Yazdırma_Alanı</vt:lpstr>
    </vt:vector>
  </TitlesOfParts>
  <Company>By NeC ® 2010 | Katilimsiz.Com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GÜNEŞ</dc:creator>
  <cp:lastModifiedBy>sermin</cp:lastModifiedBy>
  <cp:lastPrinted>2022-03-22T17:39:33Z</cp:lastPrinted>
  <dcterms:created xsi:type="dcterms:W3CDTF">2016-06-10T12:24:59Z</dcterms:created>
  <dcterms:modified xsi:type="dcterms:W3CDTF">2022-08-18T08:21:50Z</dcterms:modified>
</cp:coreProperties>
</file>